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4240" windowHeight="13140" tabRatio="823"/>
  </bookViews>
  <sheets>
    <sheet name="8 programa" sheetId="25" r:id="rId1"/>
    <sheet name="Lyginamasis variantas" sheetId="26" r:id="rId2"/>
    <sheet name="Aiškinamoji 2020" sheetId="16" state="hidden" r:id="rId3"/>
  </sheets>
  <definedNames>
    <definedName name="_xlnm.Print_Area" localSheetId="0">'8 programa'!$A$1:$M$152</definedName>
    <definedName name="_xlnm.Print_Area" localSheetId="2">'Aiškinamoji 2020'!$A$1:$R$178</definedName>
    <definedName name="_xlnm.Print_Area" localSheetId="1">'Lyginamasis variantas'!$A$1:$R$154</definedName>
    <definedName name="_xlnm.Print_Titles" localSheetId="0">'8 programa'!$7:$10</definedName>
    <definedName name="_xlnm.Print_Titles" localSheetId="2">'Aiškinamoji 2020'!$6:$9</definedName>
    <definedName name="_xlnm.Print_Titles" localSheetId="1">'Lyginamasis variantas'!$6:$9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08" i="25" l="1"/>
  <c r="H109" i="26"/>
  <c r="H110" i="26"/>
  <c r="H122" i="25" l="1"/>
  <c r="H29" i="25" l="1"/>
  <c r="G15" i="25"/>
  <c r="H14" i="26"/>
  <c r="H41" i="26" l="1"/>
  <c r="G41" i="26" l="1"/>
  <c r="G79" i="25" l="1"/>
  <c r="I111" i="26"/>
  <c r="H80" i="26" l="1"/>
  <c r="K147" i="26" l="1"/>
  <c r="K141" i="26"/>
  <c r="K140" i="26"/>
  <c r="L110" i="26"/>
  <c r="L124" i="26" s="1"/>
  <c r="L131" i="26" s="1"/>
  <c r="L132" i="26" s="1"/>
  <c r="L133" i="26" s="1"/>
  <c r="K130" i="26"/>
  <c r="K127" i="26"/>
  <c r="K124" i="26"/>
  <c r="K87" i="26"/>
  <c r="K148" i="26" s="1"/>
  <c r="K86" i="26"/>
  <c r="K85" i="26"/>
  <c r="K139" i="26" s="1"/>
  <c r="K84" i="26"/>
  <c r="K142" i="26" s="1"/>
  <c r="L142" i="26" s="1"/>
  <c r="L136" i="26" s="1"/>
  <c r="L149" i="26" s="1"/>
  <c r="K82" i="26"/>
  <c r="K79" i="26"/>
  <c r="K70" i="26"/>
  <c r="K38" i="26"/>
  <c r="K28" i="26"/>
  <c r="K32" i="26" s="1"/>
  <c r="K27" i="26"/>
  <c r="K25" i="26"/>
  <c r="K21" i="26"/>
  <c r="I110" i="26"/>
  <c r="I124" i="26" s="1"/>
  <c r="I131" i="26" s="1"/>
  <c r="K138" i="26" l="1"/>
  <c r="K137" i="26" s="1"/>
  <c r="K136" i="26" s="1"/>
  <c r="K39" i="26"/>
  <c r="K106" i="26"/>
  <c r="K107" i="26" s="1"/>
  <c r="K146" i="26"/>
  <c r="K131" i="26"/>
  <c r="K48" i="16"/>
  <c r="K54" i="16"/>
  <c r="K56" i="16"/>
  <c r="K51" i="16"/>
  <c r="K71" i="16"/>
  <c r="K77" i="16"/>
  <c r="K62" i="16"/>
  <c r="K132" i="26" l="1"/>
  <c r="K133" i="26" s="1"/>
  <c r="K149" i="26"/>
  <c r="H148" i="26"/>
  <c r="H145" i="26"/>
  <c r="H144" i="26"/>
  <c r="H143" i="26"/>
  <c r="H142" i="26"/>
  <c r="H141" i="26"/>
  <c r="H139" i="26"/>
  <c r="I79" i="26" l="1"/>
  <c r="I41" i="26"/>
  <c r="I70" i="26" s="1"/>
  <c r="K100" i="16"/>
  <c r="I80" i="26"/>
  <c r="I82" i="26" s="1"/>
  <c r="I107" i="26" l="1"/>
  <c r="H130" i="26"/>
  <c r="H127" i="26"/>
  <c r="H124" i="26"/>
  <c r="H88" i="26"/>
  <c r="H106" i="26" s="1"/>
  <c r="H82" i="26"/>
  <c r="H79" i="26"/>
  <c r="H70" i="26"/>
  <c r="H38" i="26"/>
  <c r="H32" i="26"/>
  <c r="H27" i="26"/>
  <c r="H25" i="26"/>
  <c r="H15" i="26"/>
  <c r="H140" i="26" s="1"/>
  <c r="H138" i="26"/>
  <c r="G148" i="26"/>
  <c r="I148" i="26" s="1"/>
  <c r="J147" i="26"/>
  <c r="G145" i="26"/>
  <c r="G144" i="26"/>
  <c r="G143" i="26"/>
  <c r="G142" i="26"/>
  <c r="I142" i="26" s="1"/>
  <c r="M141" i="26"/>
  <c r="J141" i="26"/>
  <c r="G141" i="26"/>
  <c r="M140" i="26"/>
  <c r="J140" i="26"/>
  <c r="G139" i="26"/>
  <c r="M138" i="26"/>
  <c r="M130" i="26"/>
  <c r="J130" i="26"/>
  <c r="G130" i="26"/>
  <c r="M127" i="26"/>
  <c r="J127" i="26"/>
  <c r="G127" i="26"/>
  <c r="G124" i="26"/>
  <c r="M111" i="26"/>
  <c r="M110" i="26"/>
  <c r="M88" i="26"/>
  <c r="G88" i="26"/>
  <c r="G106" i="26" s="1"/>
  <c r="M87" i="26"/>
  <c r="J87" i="26"/>
  <c r="M86" i="26"/>
  <c r="J86" i="26"/>
  <c r="M85" i="26"/>
  <c r="M139" i="26" s="1"/>
  <c r="J85" i="26"/>
  <c r="J139" i="26" s="1"/>
  <c r="M84" i="26"/>
  <c r="J84" i="26"/>
  <c r="M82" i="26"/>
  <c r="J82" i="26"/>
  <c r="G82" i="26"/>
  <c r="M79" i="26"/>
  <c r="J79" i="26"/>
  <c r="G79" i="26"/>
  <c r="M70" i="26"/>
  <c r="J70" i="26"/>
  <c r="G70" i="26"/>
  <c r="P69" i="26"/>
  <c r="O69" i="26"/>
  <c r="M38" i="26"/>
  <c r="J38" i="26"/>
  <c r="G38" i="26"/>
  <c r="M32" i="26"/>
  <c r="J28" i="26"/>
  <c r="J138" i="26" s="1"/>
  <c r="G28" i="26"/>
  <c r="M27" i="26"/>
  <c r="J27" i="26"/>
  <c r="G27" i="26"/>
  <c r="M25" i="26"/>
  <c r="J25" i="26"/>
  <c r="G25" i="26"/>
  <c r="M21" i="26"/>
  <c r="J21" i="26"/>
  <c r="G15" i="26"/>
  <c r="G140" i="26" s="1"/>
  <c r="G14" i="26"/>
  <c r="I21" i="26" s="1"/>
  <c r="G32" i="26" l="1"/>
  <c r="I28" i="26"/>
  <c r="I32" i="26" s="1"/>
  <c r="I39" i="26" s="1"/>
  <c r="I132" i="26" s="1"/>
  <c r="I133" i="26" s="1"/>
  <c r="H137" i="26"/>
  <c r="H136" i="26" s="1"/>
  <c r="G131" i="26"/>
  <c r="G146" i="26"/>
  <c r="M39" i="26"/>
  <c r="M148" i="26"/>
  <c r="M146" i="26" s="1"/>
  <c r="M124" i="26"/>
  <c r="M131" i="26" s="1"/>
  <c r="J106" i="26"/>
  <c r="H21" i="26"/>
  <c r="H39" i="26" s="1"/>
  <c r="G107" i="26"/>
  <c r="M106" i="26"/>
  <c r="M107" i="26" s="1"/>
  <c r="J137" i="26"/>
  <c r="J136" i="26" s="1"/>
  <c r="J148" i="26"/>
  <c r="J146" i="26" s="1"/>
  <c r="J149" i="26" s="1"/>
  <c r="J124" i="26"/>
  <c r="J131" i="26" s="1"/>
  <c r="G138" i="26"/>
  <c r="G21" i="26"/>
  <c r="H131" i="26"/>
  <c r="H107" i="26"/>
  <c r="J107" i="26"/>
  <c r="M137" i="26"/>
  <c r="M136" i="26" s="1"/>
  <c r="J32" i="26"/>
  <c r="J39" i="26" s="1"/>
  <c r="G122" i="25"/>
  <c r="I109" i="25"/>
  <c r="I87" i="25"/>
  <c r="G87" i="25"/>
  <c r="G105" i="25" s="1"/>
  <c r="I86" i="25"/>
  <c r="H86" i="25"/>
  <c r="H85" i="25"/>
  <c r="I85" i="25"/>
  <c r="I84" i="25"/>
  <c r="H84" i="25"/>
  <c r="I83" i="25"/>
  <c r="H83" i="25"/>
  <c r="H141" i="25" s="1"/>
  <c r="I122" i="25" l="1"/>
  <c r="G137" i="26"/>
  <c r="G136" i="26" s="1"/>
  <c r="G149" i="26" s="1"/>
  <c r="I138" i="26"/>
  <c r="I137" i="26" s="1"/>
  <c r="I136" i="26" s="1"/>
  <c r="M149" i="26"/>
  <c r="M132" i="26"/>
  <c r="M133" i="26" s="1"/>
  <c r="H132" i="26"/>
  <c r="H133" i="26" s="1"/>
  <c r="G39" i="26"/>
  <c r="G132" i="26" s="1"/>
  <c r="J132" i="26"/>
  <c r="J133" i="26" s="1"/>
  <c r="I105" i="25"/>
  <c r="H105" i="25"/>
  <c r="Q46" i="16"/>
  <c r="R46" i="16"/>
  <c r="P46" i="16"/>
  <c r="Q45" i="16"/>
  <c r="R45" i="16"/>
  <c r="P45" i="16"/>
  <c r="O48" i="16"/>
  <c r="O62" i="16"/>
  <c r="G133" i="26" l="1"/>
  <c r="O80" i="16"/>
  <c r="P80" i="16"/>
  <c r="Q80" i="16"/>
  <c r="H146" i="26" l="1"/>
  <c r="I146" i="26" s="1"/>
  <c r="I149" i="26" s="1"/>
  <c r="H78" i="25"/>
  <c r="I78" i="25"/>
  <c r="G78" i="25"/>
  <c r="H149" i="26" l="1"/>
  <c r="H69" i="25"/>
  <c r="I148" i="25" l="1"/>
  <c r="H148" i="25"/>
  <c r="G148" i="25"/>
  <c r="I147" i="25"/>
  <c r="H147" i="25"/>
  <c r="G147" i="25"/>
  <c r="H146" i="25"/>
  <c r="G144" i="25"/>
  <c r="G143" i="25"/>
  <c r="G142" i="25"/>
  <c r="G141" i="25"/>
  <c r="I140" i="25"/>
  <c r="H140" i="25"/>
  <c r="G140" i="25"/>
  <c r="I139" i="25"/>
  <c r="H139" i="25"/>
  <c r="I138" i="25"/>
  <c r="H138" i="25"/>
  <c r="G138" i="25"/>
  <c r="I137" i="25"/>
  <c r="H137" i="25"/>
  <c r="G137" i="25"/>
  <c r="I128" i="25"/>
  <c r="H128" i="25"/>
  <c r="G128" i="25"/>
  <c r="I125" i="25"/>
  <c r="H125" i="25"/>
  <c r="G125" i="25"/>
  <c r="I81" i="25"/>
  <c r="H81" i="25"/>
  <c r="G81" i="25"/>
  <c r="L68" i="25"/>
  <c r="K68" i="25"/>
  <c r="I38" i="25"/>
  <c r="H38" i="25"/>
  <c r="G38" i="25"/>
  <c r="I32" i="25"/>
  <c r="H32" i="25"/>
  <c r="G32" i="25"/>
  <c r="I28" i="25"/>
  <c r="H28" i="25"/>
  <c r="G28" i="25"/>
  <c r="I26" i="25"/>
  <c r="H26" i="25"/>
  <c r="G26" i="25"/>
  <c r="I22" i="25"/>
  <c r="H22" i="25"/>
  <c r="G16" i="25"/>
  <c r="G139" i="25" s="1"/>
  <c r="H106" i="25" l="1"/>
  <c r="I39" i="25"/>
  <c r="H39" i="25"/>
  <c r="G22" i="25"/>
  <c r="G39" i="25" s="1"/>
  <c r="I145" i="25"/>
  <c r="G145" i="25"/>
  <c r="I136" i="25"/>
  <c r="I135" i="25" s="1"/>
  <c r="H145" i="25"/>
  <c r="I129" i="25"/>
  <c r="H129" i="25"/>
  <c r="G69" i="25"/>
  <c r="G106" i="25" s="1"/>
  <c r="G136" i="25"/>
  <c r="G135" i="25" s="1"/>
  <c r="G134" i="25" s="1"/>
  <c r="I69" i="25"/>
  <c r="I106" i="25" s="1"/>
  <c r="G129" i="25"/>
  <c r="H136" i="25"/>
  <c r="H135" i="25" s="1"/>
  <c r="G149" i="25" l="1"/>
  <c r="I130" i="25"/>
  <c r="I131" i="25" s="1"/>
  <c r="H130" i="25"/>
  <c r="H131" i="25" s="1"/>
  <c r="G130" i="25"/>
  <c r="G131" i="25" s="1"/>
  <c r="I134" i="25"/>
  <c r="I149" i="25" s="1"/>
  <c r="H134" i="25"/>
  <c r="H149"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E59" authorId="1" shapeId="0">
      <text>
        <r>
          <rPr>
            <sz val="9"/>
            <color indexed="81"/>
            <rFont val="Tahoma"/>
            <family val="2"/>
            <charset val="186"/>
          </rPr>
          <t xml:space="preserve">"Modernizuoti Mažosios Lietuvos istorijos muziejaus ekspozicijas"
</t>
        </r>
      </text>
    </comment>
    <comment ref="J67" authorId="2" shapeId="0">
      <text>
        <r>
          <rPr>
            <b/>
            <sz val="9"/>
            <color indexed="81"/>
            <rFont val="Tahoma"/>
            <family val="2"/>
            <charset val="186"/>
          </rPr>
          <t>Dangirutė Šakinienė:</t>
        </r>
        <r>
          <rPr>
            <sz val="9"/>
            <color indexed="81"/>
            <rFont val="Tahoma"/>
            <family val="2"/>
            <charset val="186"/>
          </rPr>
          <t xml:space="preserve">
KS - 6 kartai</t>
        </r>
      </text>
    </comment>
    <comment ref="J68" authorId="2" shapeId="0">
      <text>
        <r>
          <rPr>
            <b/>
            <sz val="9"/>
            <color indexed="81"/>
            <rFont val="Tahoma"/>
            <family val="2"/>
            <charset val="186"/>
          </rPr>
          <t>Dangirutė Šakinienė:</t>
        </r>
        <r>
          <rPr>
            <sz val="9"/>
            <color indexed="81"/>
            <rFont val="Tahoma"/>
            <family val="2"/>
            <charset val="186"/>
          </rPr>
          <t xml:space="preserve">
KS - 7,245</t>
        </r>
      </text>
    </comment>
    <comment ref="L75"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8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3"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95"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3"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6"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O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0" authorId="1" shapeId="0">
      <text>
        <r>
          <rPr>
            <sz val="9"/>
            <color indexed="81"/>
            <rFont val="Tahoma"/>
            <family val="2"/>
            <charset val="186"/>
          </rPr>
          <t xml:space="preserve">"Modernizuoti Mažosios Lietuvos istorijos muziejaus ekspozicijas"
</t>
        </r>
      </text>
    </comment>
    <comment ref="R60" authorId="0" shapeId="0">
      <text>
        <r>
          <rPr>
            <sz val="9"/>
            <color indexed="81"/>
            <rFont val="Tahoma"/>
            <family val="2"/>
            <charset val="186"/>
          </rPr>
          <t xml:space="preserve">Dėl karantino MLIM neįvykę renginiai:
1. Muziejų nakties renginys;
2. Parodos „Lietuvininkų kraštas: istorija, kultūrine savastis ir paveldas“ pristatymas Lenkijoje;
3. Paskaitų ciklas parodos „Lietuvininkų kraštas: istorija, kultūrine savastis ir paveldas“ pristatymo laikotarpiu;
4. Parodos „Klaipėdos (Memel) kraštas: nuo ištakų iki XVII amžiaus“ pristatymas Tauragės krašto muziejuje; 
5. Parodos „Klaipėdos (Memel) kraštas: nuo ištakų iki XVII amžiaus“ pristatymas Martyno Jankaus  muziejuje Bitėnuose. </t>
        </r>
        <r>
          <rPr>
            <b/>
            <sz val="9"/>
            <color indexed="81"/>
            <rFont val="Tahoma"/>
            <family val="2"/>
            <charset val="186"/>
          </rPr>
          <t xml:space="preserve">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6"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8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6"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<sst xmlns="http://schemas.openxmlformats.org/spreadsheetml/2006/main" count="993" uniqueCount="260">
  <si>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</si>
  <si>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</si>
  <si>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</si>
  <si>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</si>
  <si>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</si>
  <si>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</si>
  <si>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</si>
  <si>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</si>
  <si>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</si>
  <si>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</si>
  <si>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</si>
  <si>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</si>
  <si>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</si>
  <si>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</si>
  <si>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</si>
  <si>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</si>
  <si>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</si>
  <si>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</si>
  <si>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</si>
  <si>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</si>
  <si>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</si>
  <si>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</si>
  <si>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</si>
  <si>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</si>
  <si>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</si>
  <si>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</si>
  <si>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</si>
  <si>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</si>
  <si>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</si>
  <si>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</si>
  <si>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</si>
  <si>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</si>
  <si>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</si>
  <si>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</si>
  <si>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</si>
  <si>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</si>
  <si>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</si>
  <si>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</si>
  <si>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</si>
  <si>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</si>
  <si>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</si>
  <si>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</si>
  <si>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</si>
  <si>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</si>
  <si>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</si>
  <si>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</si>
  <si>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</si>
  <si>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</si>
  <si>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</si>
  <si>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</si>
  <si>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</si>
  <si>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</si>
  <si>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</si>
  <si>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</si>
  <si>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</si>
  <si>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</si>
  <si>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</si>
  <si>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</si>
  <si>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</si>
  <si>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</si>
  <si>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</si>
  <si>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</si>
  <si>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</si>
  <si>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</si>
  <si>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</si>
  <si>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</si>
  <si>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</si>
  <si>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</si>
  <si>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</si>
  <si>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</si>
  <si>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</si>
  <si>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</si>
  <si>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</si>
  <si>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</si>
  <si>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</si>
  <si>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</si>
  <si>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</si>
  <si>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</si>
  <si>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</si>
  <si>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</si>
  <si>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</si>
  <si>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</si>
  <si>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</si>
  <si>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</si>
  <si>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</si>
  <si>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</si>
  <si>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</si>
  <si>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</si>
  <si>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</si>
  <si>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</si>
  <si>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</si>
  <si>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</si>
  <si>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</si>
  <si>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</si>
  <si>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</si>
  <si>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</si>
  <si>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</si>
  <si>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</si>
  <si>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</si>
  <si>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</si>
  <si>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</si>
  <si>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</si>
  <si>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</si>
  <si>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</si>
  <si>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</si>
  <si>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</si>
  <si>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</si>
  <si>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</si>
  <si>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</si>
  <si>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</si>
  <si>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</si>
  <si>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</si>
  <si>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</si>
  <si>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</si>
  <si>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</si>
  <si>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</si>
  <si>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</si>
  <si>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</si>
  <si>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</si>
  <si>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</si>
  <si>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</si>
  <si>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</si>
  <si>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</si>
  <si>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</si>
  <si>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</si>
  <si>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</si>
  <si>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</si>
  <si>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</si>
  <si>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</si>
  <si>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</si>
  <si>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</si>
  <si>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</si>
  <si>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</si>
  <si>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</si>
  <si>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</si>
  <si>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</si>
  <si>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</si>
  <si>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</si>
  <si>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</si>
  <si>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</si>
  <si>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</si>
  <si>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</si>
  <si>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</si>
  <si>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</si>
  <si>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</si>
  <si>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</si>
  <si>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</si>
  <si>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</si>
  <si>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</si>
  <si>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</si>
  <si>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</si>
  <si>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</si>
  <si>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</si>
  <si>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</si>
  <si>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</si>
  <si>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</si>
  <si>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</si>
  <si>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</si>
  <si>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</si>
  <si>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</si>
  <si>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</si>
  <si>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</si>
  <si>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</si>
  <si>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</si>
  <si>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</si>
  <si>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</si>
  <si>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</si>
  <si>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</si>
  <si>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</si>
  <si>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</si>
  <si>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</si>
  <si>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</si>
  <si>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</si>
  <si>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</si>
  <si>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</si>
  <si>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</si>
  <si>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</si>
  <si>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</si>
  <si>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</si>
  <si>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</si>
  <si>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</si>
  <si>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</si>
  <si>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</si>
  <si>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</si>
  <si>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</si>
  <si>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</si>
  <si>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</si>
  <si>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</si>
  <si>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</si>
  <si>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</si>
  <si>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</si>
  <si>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</si>
  <si>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</si>
  <si>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</si>
  <si>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</si>
  <si>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</si>
  <si>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</si>
  <si>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</si>
  <si>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</si>
  <si>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</si>
  <si>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</si>
  <si>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</si>
  <si>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</si>
  <si>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</si>
  <si>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</si>
  <si>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</si>
  <si>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</si>
  <si>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</si>
  <si>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</si>
  <si>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</si>
  <si>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</si>
  <si>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</si>
  <si>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</si>
  <si>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</si>
  <si>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</si>
  <si>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</si>
  <si>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</si>
  <si>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Suorganizuota edukacinių renginių, skaičius</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</si>
  <si>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</si>
  <si>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</si>
  <si>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</si>
  <si>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</si>
  <si>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</si>
  <si>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</si>
  <si>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</si>
  <si>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</si>
  <si>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</si>
  <si>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</si>
  <si>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</si>
  <si>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</si>
  <si>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</si>
  <si>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</si>
  <si>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</si>
  <si>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</si>
  <si>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</si>
  <si>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</si>
  <si>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2020-ųjų metų asignavimų planas</t>
  </si>
  <si>
    <t>2020 m. asignavimų planas</t>
  </si>
  <si>
    <t>Siūlomas keisti 2020-ųjų metų asignavimų planas</t>
  </si>
  <si>
    <t>Skirtumas</t>
  </si>
  <si>
    <t>Paaiškinimas</t>
  </si>
  <si>
    <t xml:space="preserve">Lyginamasis variantas </t>
  </si>
  <si>
    <t>Siūlomas keisti 2021 m. lėšų projektas</t>
  </si>
  <si>
    <t>Siūlomas keisti 2021-ųjų metų lėšų projektas</t>
  </si>
  <si>
    <r>
      <rPr>
        <b/>
        <sz val="10"/>
        <color rgb="FFFF0000"/>
        <rFont val="Times New Roman"/>
        <family val="1"/>
        <charset val="186"/>
      </rPr>
      <t>3</t>
    </r>
    <r>
      <rPr>
        <sz val="10"/>
        <color rgb="FFFF0000"/>
        <rFont val="Times New Roman"/>
        <family val="1"/>
        <charset val="186"/>
      </rPr>
      <t xml:space="preserve"> </t>
    </r>
    <r>
      <rPr>
        <strike/>
        <sz val="10"/>
        <color rgb="FFFF0000"/>
        <rFont val="Times New Roman"/>
        <family val="1"/>
        <charset val="186"/>
      </rPr>
      <t>4</t>
    </r>
  </si>
  <si>
    <t>Atšaukti renginiai: Muziejų naktis, dalyvavimas tarptautinėje konferencijoje „XII Baltijos šalių restauratorių konferencija „Tyrimai. Dilemos ir sprendimai“, edukacinė veikla (-3 tūkst. €).</t>
  </si>
  <si>
    <t>Atšaukti renginiai: Europiada ir Europiados lietuvių kultūros vakaras (-19,3 tūkst. €)</t>
  </si>
  <si>
    <r>
      <t xml:space="preserve">9 </t>
    </r>
    <r>
      <rPr>
        <strike/>
        <sz val="10"/>
        <color rgb="FFFF0000"/>
        <rFont val="Times New Roman"/>
        <family val="1"/>
        <charset val="186"/>
      </rPr>
      <t>10</t>
    </r>
  </si>
  <si>
    <r>
      <rPr>
        <b/>
        <sz val="10"/>
        <color rgb="FFFF0000"/>
        <rFont val="Times New Roman"/>
        <family val="1"/>
        <charset val="186"/>
      </rPr>
      <t xml:space="preserve">1169 </t>
    </r>
    <r>
      <rPr>
        <strike/>
        <sz val="10"/>
        <color rgb="FFFF0000"/>
        <rFont val="Times New Roman"/>
        <family val="1"/>
        <charset val="186"/>
      </rPr>
      <t>1194</t>
    </r>
  </si>
  <si>
    <r>
      <t xml:space="preserve">2592 </t>
    </r>
    <r>
      <rPr>
        <strike/>
        <sz val="10"/>
        <color rgb="FFFF0000"/>
        <rFont val="Times New Roman"/>
        <family val="1"/>
        <charset val="186"/>
      </rPr>
      <t>2593</t>
    </r>
  </si>
  <si>
    <t>Techninis projektas parengtas 2019 m. pabaigoje.</t>
  </si>
  <si>
    <t xml:space="preserve">Didžiųjų burlaivių lenktynėse dalyvavusių savanorių, skaičius </t>
  </si>
  <si>
    <t xml:space="preserve">Siūloma mažinti finansavimo apimtį priemonei, nes dėl karantino  atšaukta padėkos kaukių organizavimo ceremonija bei kiti renginiai vyks mažesne apimtimi </t>
  </si>
  <si>
    <t>Siūloma mažinti finansavimo apimtį priemonei, nes dėl karantino atšaukti renginiai (detalizuota žemiau, prie įstaigų pavadinimų) ir MLIM Etnografinės salės įrengimo paslaugos nupirktos pigiau, nei planuota (-2 tūkst. €).</t>
  </si>
  <si>
    <t>Siūloma sumažinti priemonės finansavimo apimtį, nes dėl šiltos žiemos šildymui lėšų išleista mažiau, nei planuota</t>
  </si>
  <si>
    <t xml:space="preserve">Dėl Covid-19 pandemijos planuojama Europiadą vykdyti nuotoliniu būdu. </t>
  </si>
  <si>
    <r>
      <t xml:space="preserve">72 </t>
    </r>
    <r>
      <rPr>
        <strike/>
        <sz val="10"/>
        <color rgb="FFFF0000"/>
        <rFont val="Times New Roman"/>
        <family val="1"/>
      </rPr>
      <t>100</t>
    </r>
  </si>
  <si>
    <r>
      <t xml:space="preserve">0 </t>
    </r>
    <r>
      <rPr>
        <strike/>
        <sz val="10"/>
        <color rgb="FFFF0000"/>
        <rFont val="Times New Roman"/>
        <family val="1"/>
      </rPr>
      <t>4000</t>
    </r>
  </si>
  <si>
    <t>Kadangi Europos folkloro festivalis "Europiada"  atšauktas, 2020 m. nepanaudotas lėšas (381,6 tūkst. €) siūloma perskirstyti kitoms programoms vykdyti, o renginio organizavimą bei  finansavimą jam planuoti 2021 m.</t>
  </si>
  <si>
    <t xml:space="preserve">Klaipėdos miesto savivaldybės kultūros plėtros programos (Nr. 08) aprašymo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</si>
</sst>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8"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
      <sz val="9"/>
      <name val="Times New Roman"/>
      <family val="1"/>
      <charset val="186"/>
    </font>
    <font>
      <b/>
      <u/>
      <sz val="10"/>
      <color rgb="FFFF0000"/>
      <name val="Times New Roman"/>
      <family val="1"/>
      <charset val="186"/>
    </font>
    <font>
      <b/>
      <sz val="11"/>
      <name val="Calibri"/>
      <family val="2"/>
      <charset val="186"/>
      <scheme val="minor"/>
    </font>
    <font>
      <strike/>
      <sz val="10"/>
      <color rgb="FFFF0000"/>
      <name val="Times New Roman"/>
      <family val="1"/>
      <charset val="186"/>
    </font>
    <font>
      <i/>
      <sz val="10"/>
      <color rgb="FFFF0000"/>
      <name val="Times New Roman"/>
      <family val="1"/>
      <charset val="186"/>
    </font>
    <font>
      <strike/>
      <sz val="10"/>
      <name val="Times New Roman"/>
      <family val="1"/>
      <charset val="186"/>
    </font>
    <font>
      <strike/>
      <sz val="10"/>
      <color rgb="FFFF0000"/>
      <name val="Times New Roman"/>
      <family val="1"/>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694">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29" fillId="0" borderId="0" xfId="0" applyFont="1"/>
    <xf numFmtId="0" fontId="29"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0"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1" fillId="0" borderId="2" xfId="0" applyNumberFormat="1" applyFont="1" applyBorder="1" applyAlignment="1">
      <alignment horizontal="center" vertical="center" textRotation="90" wrapText="1"/>
    </xf>
    <xf numFmtId="164" fontId="31" fillId="0" borderId="38" xfId="0" applyNumberFormat="1" applyFont="1" applyBorder="1" applyAlignment="1">
      <alignment horizontal="center" vertical="center" textRotation="90" wrapText="1"/>
    </xf>
    <xf numFmtId="164" fontId="31" fillId="0" borderId="4"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1"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1"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164" fontId="18" fillId="6" borderId="3" xfId="0" applyNumberFormat="1" applyFont="1" applyFill="1" applyBorder="1" applyAlignment="1">
      <alignment horizontal="center" vertical="top" wrapText="1"/>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3" fillId="0" borderId="0" xfId="0" applyFont="1"/>
    <xf numFmtId="0" fontId="33"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26" fillId="0" borderId="36" xfId="0" applyNumberFormat="1" applyFont="1" applyBorder="1" applyAlignment="1">
      <alignment horizontal="center" vertical="top"/>
    </xf>
    <xf numFmtId="164" fontId="26" fillId="0" borderId="15" xfId="0" applyNumberFormat="1" applyFont="1" applyBorder="1" applyAlignment="1">
      <alignment horizontal="center" vertical="top"/>
    </xf>
    <xf numFmtId="164" fontId="12" fillId="6" borderId="0"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xf>
    <xf numFmtId="164" fontId="2" fillId="12" borderId="67" xfId="3" applyNumberFormat="1" applyFont="1" applyFill="1" applyBorder="1" applyAlignment="1">
      <alignment horizontal="center" vertical="top"/>
    </xf>
    <xf numFmtId="164" fontId="26" fillId="0" borderId="14" xfId="0" applyNumberFormat="1" applyFont="1" applyBorder="1" applyAlignment="1">
      <alignment horizontal="center" vertical="top"/>
    </xf>
    <xf numFmtId="164" fontId="2" fillId="0" borderId="3" xfId="0" applyNumberFormat="1" applyFont="1" applyFill="1" applyBorder="1" applyAlignment="1">
      <alignment horizontal="center" vertical="top"/>
    </xf>
    <xf numFmtId="165" fontId="9" fillId="7" borderId="16"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64" xfId="0" applyNumberFormat="1" applyFont="1" applyFill="1" applyBorder="1" applyAlignment="1">
      <alignment horizontal="center" vertical="top"/>
    </xf>
    <xf numFmtId="164" fontId="2" fillId="0" borderId="60"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64" fontId="2" fillId="0" borderId="64"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18" fillId="6" borderId="38"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9" fillId="6" borderId="46" xfId="0" applyNumberFormat="1" applyFont="1" applyFill="1" applyBorder="1" applyAlignment="1">
      <alignment horizontal="center" vertical="top" wrapText="1"/>
    </xf>
    <xf numFmtId="164" fontId="2" fillId="0" borderId="60" xfId="0" applyNumberFormat="1" applyFont="1" applyBorder="1" applyAlignment="1">
      <alignment horizontal="center" vertical="top"/>
    </xf>
    <xf numFmtId="164" fontId="2"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9" fillId="6" borderId="31" xfId="0" applyNumberFormat="1" applyFont="1" applyFill="1" applyBorder="1" applyAlignment="1">
      <alignment horizontal="center" vertical="top" wrapText="1"/>
    </xf>
    <xf numFmtId="164" fontId="9" fillId="4" borderId="26" xfId="0" applyNumberFormat="1" applyFont="1" applyFill="1" applyBorder="1" applyAlignment="1">
      <alignment horizontal="center" vertical="top"/>
    </xf>
    <xf numFmtId="164" fontId="9" fillId="3" borderId="26" xfId="0" applyNumberFormat="1" applyFont="1" applyFill="1" applyBorder="1" applyAlignment="1">
      <alignment horizontal="center" vertical="top"/>
    </xf>
    <xf numFmtId="164" fontId="8" fillId="0" borderId="4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164" fontId="2" fillId="6" borderId="67" xfId="0" applyNumberFormat="1" applyFont="1" applyFill="1" applyBorder="1" applyAlignment="1">
      <alignment vertical="top" wrapText="1"/>
    </xf>
    <xf numFmtId="164" fontId="8" fillId="0" borderId="68"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39"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3" fontId="25" fillId="6" borderId="3" xfId="0" applyNumberFormat="1" applyFont="1" applyFill="1" applyBorder="1" applyAlignment="1">
      <alignment horizontal="left" vertical="top" wrapText="1"/>
    </xf>
    <xf numFmtId="164" fontId="18" fillId="6" borderId="64" xfId="0" applyNumberFormat="1" applyFont="1" applyFill="1" applyBorder="1" applyAlignment="1">
      <alignment horizontal="center" vertical="top" wrapText="1"/>
    </xf>
    <xf numFmtId="3" fontId="18" fillId="0" borderId="2" xfId="0" applyNumberFormat="1" applyFont="1" applyFill="1" applyBorder="1" applyAlignment="1">
      <alignment horizontal="center" vertical="top"/>
    </xf>
    <xf numFmtId="164" fontId="31" fillId="0" borderId="64" xfId="0" applyNumberFormat="1" applyFont="1" applyBorder="1" applyAlignment="1">
      <alignment horizontal="center" vertical="center" textRotation="90" wrapText="1"/>
    </xf>
    <xf numFmtId="164" fontId="9" fillId="3" borderId="15"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26" fillId="0" borderId="51" xfId="0" applyNumberFormat="1" applyFont="1" applyBorder="1" applyAlignment="1">
      <alignment horizontal="center" vertical="top"/>
    </xf>
    <xf numFmtId="3" fontId="8" fillId="0" borderId="31" xfId="0" applyNumberFormat="1" applyFont="1" applyFill="1" applyBorder="1" applyAlignment="1">
      <alignment vertical="top"/>
    </xf>
    <xf numFmtId="3" fontId="2" fillId="6" borderId="2"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8" fillId="0" borderId="44" xfId="0" applyNumberFormat="1" applyFont="1" applyFill="1" applyBorder="1" applyAlignment="1">
      <alignment horizontal="center" vertical="top"/>
    </xf>
    <xf numFmtId="1" fontId="18" fillId="6" borderId="6" xfId="0" applyNumberFormat="1" applyFont="1" applyFill="1" applyBorder="1" applyAlignment="1">
      <alignment horizontal="center" vertical="top" wrapText="1"/>
    </xf>
    <xf numFmtId="3" fontId="36" fillId="0" borderId="12" xfId="0" applyNumberFormat="1" applyFont="1" applyFill="1" applyBorder="1" applyAlignment="1">
      <alignment horizontal="left" vertical="top" wrapText="1"/>
    </xf>
    <xf numFmtId="0" fontId="36" fillId="0" borderId="33" xfId="0" applyNumberFormat="1" applyFont="1" applyFill="1" applyBorder="1" applyAlignment="1">
      <alignment horizontal="center" vertical="top"/>
    </xf>
    <xf numFmtId="0" fontId="2" fillId="6" borderId="35" xfId="0" applyNumberFormat="1" applyFont="1" applyFill="1" applyBorder="1" applyAlignment="1">
      <alignment horizontal="left" vertical="top" wrapText="1"/>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0" fontId="2" fillId="6" borderId="17" xfId="0" applyNumberFormat="1" applyFont="1" applyFill="1" applyBorder="1" applyAlignment="1">
      <alignment horizontal="center" vertical="top"/>
    </xf>
    <xf numFmtId="3" fontId="2" fillId="0" borderId="16" xfId="0" applyNumberFormat="1" applyFont="1" applyFill="1" applyBorder="1" applyAlignment="1">
      <alignment horizontal="left" vertical="top" wrapText="1"/>
    </xf>
    <xf numFmtId="164" fontId="18" fillId="6" borderId="64" xfId="0" applyNumberFormat="1" applyFont="1" applyFill="1" applyBorder="1" applyAlignment="1">
      <alignment horizontal="center" vertical="top"/>
    </xf>
    <xf numFmtId="164" fontId="26" fillId="0" borderId="38" xfId="0" applyNumberFormat="1" applyFont="1" applyBorder="1" applyAlignment="1">
      <alignment horizontal="center" vertical="top"/>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3" fontId="2" fillId="0" borderId="45" xfId="0" applyNumberFormat="1" applyFont="1" applyFill="1" applyBorder="1" applyAlignment="1">
      <alignment vertical="top" wrapText="1"/>
    </xf>
    <xf numFmtId="3" fontId="9" fillId="6" borderId="10"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0" borderId="31" xfId="0" applyNumberFormat="1" applyFont="1" applyBorder="1" applyAlignment="1">
      <alignment horizontal="center" vertical="top"/>
    </xf>
    <xf numFmtId="164" fontId="8" fillId="0" borderId="10" xfId="0" applyNumberFormat="1" applyFont="1" applyBorder="1" applyAlignment="1">
      <alignment horizontal="center" vertical="top"/>
    </xf>
    <xf numFmtId="164" fontId="8" fillId="0" borderId="46" xfId="0" applyNumberFormat="1" applyFont="1" applyBorder="1" applyAlignment="1">
      <alignment horizontal="center" vertical="top"/>
    </xf>
    <xf numFmtId="3" fontId="26" fillId="6" borderId="44" xfId="0" applyNumberFormat="1" applyFont="1" applyFill="1" applyBorder="1" applyAlignment="1">
      <alignment horizontal="center" vertical="top"/>
    </xf>
    <xf numFmtId="3" fontId="26" fillId="6" borderId="54" xfId="0" applyNumberFormat="1" applyFont="1" applyFill="1" applyBorder="1" applyAlignment="1">
      <alignment horizontal="center" vertical="top"/>
    </xf>
    <xf numFmtId="3" fontId="8" fillId="6" borderId="17" xfId="0" applyNumberFormat="1" applyFont="1" applyFill="1" applyBorder="1" applyAlignment="1">
      <alignment horizontal="center" vertical="top"/>
    </xf>
    <xf numFmtId="3" fontId="26" fillId="6" borderId="40" xfId="0" applyNumberFormat="1" applyFont="1" applyFill="1" applyBorder="1" applyAlignment="1">
      <alignment horizontal="center" vertical="top"/>
    </xf>
    <xf numFmtId="3" fontId="26" fillId="6" borderId="56"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39" xfId="0" applyNumberFormat="1" applyFont="1" applyFill="1" applyBorder="1" applyAlignment="1">
      <alignment horizontal="left" vertical="top" wrapText="1"/>
    </xf>
    <xf numFmtId="164" fontId="26" fillId="0" borderId="16" xfId="0" applyNumberFormat="1" applyFont="1" applyBorder="1" applyAlignment="1">
      <alignment horizontal="center" vertical="top"/>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9" fillId="8" borderId="0" xfId="0" applyNumberFormat="1" applyFont="1" applyFill="1" applyBorder="1" applyAlignment="1">
      <alignment horizontal="center" vertical="top" wrapText="1"/>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9" fillId="5" borderId="27"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16" xfId="0" applyNumberFormat="1" applyFont="1" applyFill="1" applyBorder="1" applyAlignment="1">
      <alignment horizontal="left"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5" borderId="5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164" fontId="27" fillId="6" borderId="0" xfId="0" applyNumberFormat="1" applyFont="1" applyFill="1" applyAlignment="1">
      <alignment horizontal="left" vertical="top"/>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2" fillId="0" borderId="5" xfId="0" applyNumberFormat="1" applyFont="1" applyFill="1" applyBorder="1" applyAlignment="1">
      <alignment horizontal="left" vertical="top" wrapText="1"/>
    </xf>
    <xf numFmtId="3" fontId="2" fillId="0" borderId="38" xfId="0" applyNumberFormat="1" applyFont="1" applyBorder="1" applyAlignment="1">
      <alignment horizontal="center" vertical="center" wrapText="1"/>
    </xf>
    <xf numFmtId="3" fontId="26" fillId="6" borderId="16" xfId="0" applyNumberFormat="1" applyFont="1" applyFill="1" applyBorder="1" applyAlignment="1">
      <alignment horizontal="left" vertical="top" wrapText="1"/>
    </xf>
    <xf numFmtId="3" fontId="26" fillId="6" borderId="10" xfId="0" applyNumberFormat="1" applyFont="1" applyFill="1" applyBorder="1" applyAlignment="1">
      <alignment horizontal="left" vertical="top" wrapText="1"/>
    </xf>
    <xf numFmtId="3" fontId="8" fillId="6" borderId="13" xfId="0" applyNumberFormat="1" applyFont="1" applyFill="1" applyBorder="1" applyAlignment="1">
      <alignment horizontal="left" vertical="top" wrapText="1"/>
    </xf>
    <xf numFmtId="3" fontId="8" fillId="6" borderId="61"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18" fillId="0" borderId="16" xfId="0" applyNumberFormat="1" applyFont="1" applyFill="1" applyBorder="1" applyAlignment="1">
      <alignment horizontal="left" vertical="top" wrapText="1"/>
    </xf>
    <xf numFmtId="3" fontId="18" fillId="0" borderId="41" xfId="0" applyNumberFormat="1" applyFont="1" applyFill="1" applyBorder="1" applyAlignment="1">
      <alignment horizontal="left" vertical="top" wrapText="1"/>
    </xf>
    <xf numFmtId="3" fontId="35" fillId="6" borderId="16" xfId="0" applyNumberFormat="1" applyFont="1" applyFill="1" applyBorder="1" applyAlignment="1">
      <alignment horizontal="left" vertical="top" wrapText="1"/>
    </xf>
    <xf numFmtId="3" fontId="35" fillId="6" borderId="41" xfId="0" applyNumberFormat="1" applyFont="1" applyFill="1" applyBorder="1" applyAlignment="1">
      <alignment horizontal="left" vertical="top" wrapText="1"/>
    </xf>
    <xf numFmtId="3" fontId="18" fillId="6" borderId="3"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0" fontId="0" fillId="6" borderId="0" xfId="0" applyFill="1" applyAlignment="1">
      <alignment vertical="top"/>
    </xf>
    <xf numFmtId="0" fontId="5" fillId="6" borderId="0" xfId="0" applyFont="1" applyFill="1" applyAlignment="1">
      <alignment horizontal="right" vertical="top" wrapText="1"/>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2" fillId="8" borderId="5"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3" fontId="2" fillId="8" borderId="61" xfId="0" applyNumberFormat="1" applyFont="1" applyFill="1" applyBorder="1" applyAlignment="1">
      <alignment horizontal="left" vertical="top" wrapText="1"/>
    </xf>
    <xf numFmtId="3" fontId="32" fillId="0" borderId="3" xfId="0" applyNumberFormat="1" applyFont="1" applyFill="1" applyBorder="1" applyAlignment="1">
      <alignment horizontal="left" vertical="top" wrapText="1"/>
    </xf>
    <xf numFmtId="3" fontId="32" fillId="0" borderId="10" xfId="0" applyNumberFormat="1" applyFont="1" applyFill="1" applyBorder="1" applyAlignment="1">
      <alignment horizontal="left" vertical="top" wrapText="1"/>
    </xf>
    <xf numFmtId="1" fontId="18" fillId="6" borderId="44" xfId="0" applyNumberFormat="1" applyFont="1" applyFill="1" applyBorder="1" applyAlignment="1">
      <alignment horizontal="center" vertical="top" wrapText="1"/>
    </xf>
    <xf numFmtId="1" fontId="18" fillId="6" borderId="9" xfId="0" applyNumberFormat="1" applyFont="1" applyFill="1" applyBorder="1" applyAlignment="1">
      <alignment horizontal="center"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3" fontId="18"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horizontal="left" vertical="top"/>
    </xf>
    <xf numFmtId="3" fontId="2" fillId="6" borderId="45"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15" borderId="16"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2" borderId="67"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4" fillId="0" borderId="0" xfId="0" applyNumberFormat="1" applyFont="1" applyAlignment="1">
      <alignment horizontal="right" vertical="top"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0" xfId="0" applyNumberFormat="1" applyFont="1" applyFill="1" applyBorder="1" applyAlignment="1">
      <alignment horizontal="left" vertical="top" wrapText="1"/>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FFFFCC"/>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55"/>
  <sheetViews>
    <sheetView tabSelected="1" zoomScaleNormal="100" workbookViewId="0">
      <selection activeCell="A4" sqref="A4:M4"/>
    </sheetView>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335"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506"/>
      <c r="I1" s="1507"/>
      <c r="J1" s="1561" t="s">
        <v>259</v>
      </c>
      <c r="K1" s="1561"/>
      <c r="L1" s="1561"/>
      <c r="M1" s="1561"/>
    </row>
    <row r="2" spans="1:20" s="899" customFormat="1" ht="31.5" customHeight="1" x14ac:dyDescent="0.2">
      <c r="A2" s="895"/>
      <c r="B2" s="895"/>
      <c r="C2" s="895"/>
      <c r="D2" s="896"/>
      <c r="E2" s="897"/>
      <c r="F2" s="895"/>
      <c r="G2" s="898"/>
      <c r="J2" s="1561" t="s">
        <v>227</v>
      </c>
      <c r="K2" s="1561"/>
      <c r="L2" s="1561"/>
      <c r="M2" s="1561"/>
    </row>
    <row r="3" spans="1:20" s="6" customFormat="1" ht="15.75" x14ac:dyDescent="0.2">
      <c r="A3" s="1404" t="s">
        <v>228</v>
      </c>
      <c r="B3" s="1404"/>
      <c r="C3" s="1404"/>
      <c r="D3" s="1404"/>
      <c r="E3" s="1404"/>
      <c r="F3" s="1404"/>
      <c r="G3" s="1404"/>
      <c r="H3" s="1404"/>
      <c r="I3" s="1404"/>
      <c r="J3" s="1404"/>
      <c r="K3" s="1404"/>
      <c r="L3" s="1404"/>
      <c r="M3" s="1404"/>
      <c r="N3" s="149"/>
      <c r="O3" s="150"/>
      <c r="P3" s="151"/>
      <c r="Q3" s="151"/>
      <c r="R3" s="151"/>
      <c r="S3" s="151"/>
      <c r="T3" s="151"/>
    </row>
    <row r="4" spans="1:20" s="6" customFormat="1" ht="18" customHeight="1" x14ac:dyDescent="0.2">
      <c r="A4" s="1405" t="s">
        <v>0</v>
      </c>
      <c r="B4" s="1406"/>
      <c r="C4" s="1406"/>
      <c r="D4" s="1406"/>
      <c r="E4" s="1406"/>
      <c r="F4" s="1406"/>
      <c r="G4" s="1406"/>
      <c r="H4" s="1406"/>
      <c r="I4" s="1406"/>
      <c r="J4" s="1406"/>
      <c r="K4" s="1406"/>
      <c r="L4" s="1406"/>
      <c r="M4" s="1406"/>
      <c r="N4" s="149"/>
      <c r="O4" s="150"/>
      <c r="P4" s="151"/>
      <c r="Q4" s="151"/>
      <c r="R4" s="151"/>
      <c r="S4" s="151"/>
      <c r="T4" s="151"/>
    </row>
    <row r="5" spans="1:20" s="6" customFormat="1" ht="15.75" x14ac:dyDescent="0.2">
      <c r="A5" s="1404" t="s">
        <v>1</v>
      </c>
      <c r="B5" s="1407"/>
      <c r="C5" s="1407"/>
      <c r="D5" s="1407"/>
      <c r="E5" s="1407"/>
      <c r="F5" s="1407"/>
      <c r="G5" s="1407"/>
      <c r="H5" s="1407"/>
      <c r="I5" s="1407"/>
      <c r="J5" s="1407"/>
      <c r="K5" s="1407"/>
      <c r="L5" s="1407"/>
      <c r="M5" s="1407"/>
      <c r="N5" s="149"/>
      <c r="O5" s="150"/>
      <c r="P5" s="151"/>
      <c r="Q5" s="151"/>
      <c r="R5" s="151"/>
      <c r="S5" s="151"/>
      <c r="T5" s="151"/>
    </row>
    <row r="6" spans="1:20" s="14" customFormat="1" ht="20.25" customHeight="1" thickBot="1" x14ac:dyDescent="0.25">
      <c r="A6" s="7"/>
      <c r="B6" s="8"/>
      <c r="C6" s="7"/>
      <c r="D6" s="9"/>
      <c r="E6" s="10"/>
      <c r="F6" s="3"/>
      <c r="G6" s="12"/>
      <c r="H6" s="12"/>
      <c r="I6" s="12"/>
      <c r="J6" s="13"/>
      <c r="K6" s="1408" t="s">
        <v>171</v>
      </c>
      <c r="L6" s="1408"/>
      <c r="M6" s="1408"/>
      <c r="N6" s="149"/>
      <c r="O6" s="149"/>
      <c r="P6" s="152"/>
      <c r="Q6" s="152"/>
      <c r="R6" s="152"/>
      <c r="S6" s="152"/>
      <c r="T6" s="152"/>
    </row>
    <row r="7" spans="1:20" s="14" customFormat="1" ht="18.75" customHeight="1" x14ac:dyDescent="0.2">
      <c r="A7" s="1409" t="s">
        <v>2</v>
      </c>
      <c r="B7" s="1412" t="s">
        <v>3</v>
      </c>
      <c r="C7" s="1412" t="s">
        <v>4</v>
      </c>
      <c r="D7" s="1415" t="s">
        <v>5</v>
      </c>
      <c r="E7" s="1436" t="s">
        <v>6</v>
      </c>
      <c r="F7" s="1439" t="s">
        <v>8</v>
      </c>
      <c r="G7" s="1442" t="s">
        <v>236</v>
      </c>
      <c r="H7" s="1418" t="s">
        <v>103</v>
      </c>
      <c r="I7" s="1421" t="s">
        <v>176</v>
      </c>
      <c r="J7" s="1424" t="s">
        <v>10</v>
      </c>
      <c r="K7" s="1425"/>
      <c r="L7" s="1425"/>
      <c r="M7" s="1426"/>
      <c r="N7" s="149"/>
      <c r="O7" s="149"/>
      <c r="P7" s="152"/>
      <c r="Q7" s="152"/>
      <c r="R7" s="152"/>
      <c r="S7" s="152"/>
      <c r="T7" s="152"/>
    </row>
    <row r="8" spans="1:20" s="14" customFormat="1" ht="21" customHeight="1" x14ac:dyDescent="0.2">
      <c r="A8" s="1410"/>
      <c r="B8" s="1413"/>
      <c r="C8" s="1413"/>
      <c r="D8" s="1416"/>
      <c r="E8" s="1437"/>
      <c r="F8" s="1440"/>
      <c r="G8" s="1443"/>
      <c r="H8" s="1419"/>
      <c r="I8" s="1422"/>
      <c r="J8" s="1427" t="s">
        <v>5</v>
      </c>
      <c r="K8" s="1429" t="s">
        <v>96</v>
      </c>
      <c r="L8" s="1430"/>
      <c r="M8" s="1431"/>
      <c r="N8" s="149"/>
      <c r="O8" s="149"/>
      <c r="P8" s="152"/>
      <c r="Q8" s="152"/>
      <c r="R8" s="152"/>
      <c r="S8" s="152"/>
      <c r="T8" s="152"/>
    </row>
    <row r="9" spans="1:20" s="14" customFormat="1" ht="28.5" customHeight="1" x14ac:dyDescent="0.2">
      <c r="A9" s="1410"/>
      <c r="B9" s="1413"/>
      <c r="C9" s="1413"/>
      <c r="D9" s="1416"/>
      <c r="E9" s="1437"/>
      <c r="F9" s="1440"/>
      <c r="G9" s="1443"/>
      <c r="H9" s="1419"/>
      <c r="I9" s="1422"/>
      <c r="J9" s="1427"/>
      <c r="K9" s="1432" t="s">
        <v>12</v>
      </c>
      <c r="L9" s="1432" t="s">
        <v>105</v>
      </c>
      <c r="M9" s="1434" t="s">
        <v>177</v>
      </c>
      <c r="N9" s="149"/>
      <c r="O9" s="149"/>
      <c r="P9" s="152"/>
      <c r="Q9" s="152"/>
      <c r="R9" s="152"/>
      <c r="S9" s="152"/>
      <c r="T9" s="152"/>
    </row>
    <row r="10" spans="1:20" s="14" customFormat="1" ht="54.75" customHeight="1" thickBot="1" x14ac:dyDescent="0.25">
      <c r="A10" s="1411"/>
      <c r="B10" s="1414"/>
      <c r="C10" s="1414"/>
      <c r="D10" s="1417"/>
      <c r="E10" s="1438"/>
      <c r="F10" s="1441"/>
      <c r="G10" s="1444"/>
      <c r="H10" s="1420"/>
      <c r="I10" s="1423"/>
      <c r="J10" s="1428"/>
      <c r="K10" s="1433"/>
      <c r="L10" s="1433"/>
      <c r="M10" s="1435"/>
      <c r="N10" s="149"/>
      <c r="O10" s="149"/>
      <c r="P10" s="152"/>
      <c r="Q10" s="152"/>
      <c r="R10" s="152"/>
      <c r="S10" s="152"/>
      <c r="T10" s="152"/>
    </row>
    <row r="11" spans="1:20" ht="15" customHeight="1" x14ac:dyDescent="0.2">
      <c r="A11" s="1445" t="s">
        <v>13</v>
      </c>
      <c r="B11" s="1446"/>
      <c r="C11" s="1446"/>
      <c r="D11" s="1446"/>
      <c r="E11" s="1446"/>
      <c r="F11" s="1446"/>
      <c r="G11" s="1446"/>
      <c r="H11" s="1446"/>
      <c r="I11" s="1446"/>
      <c r="J11" s="1446"/>
      <c r="K11" s="1446"/>
      <c r="L11" s="1446"/>
      <c r="M11" s="1447"/>
    </row>
    <row r="12" spans="1:20" ht="15" customHeight="1" x14ac:dyDescent="0.2">
      <c r="A12" s="1448" t="s">
        <v>14</v>
      </c>
      <c r="B12" s="1449"/>
      <c r="C12" s="1449"/>
      <c r="D12" s="1449"/>
      <c r="E12" s="1449"/>
      <c r="F12" s="1449"/>
      <c r="G12" s="1449"/>
      <c r="H12" s="1449"/>
      <c r="I12" s="1449"/>
      <c r="J12" s="1449"/>
      <c r="K12" s="1449"/>
      <c r="L12" s="1449"/>
      <c r="M12" s="1450"/>
    </row>
    <row r="13" spans="1:20" ht="15" customHeight="1" x14ac:dyDescent="0.2">
      <c r="A13" s="1387" t="s">
        <v>15</v>
      </c>
      <c r="B13" s="1451" t="s">
        <v>16</v>
      </c>
      <c r="C13" s="1452"/>
      <c r="D13" s="1452"/>
      <c r="E13" s="1452"/>
      <c r="F13" s="1452"/>
      <c r="G13" s="1452"/>
      <c r="H13" s="1452"/>
      <c r="I13" s="1452"/>
      <c r="J13" s="1452"/>
      <c r="K13" s="1452"/>
      <c r="L13" s="1452"/>
      <c r="M13" s="1453"/>
      <c r="O13" s="149"/>
    </row>
    <row r="14" spans="1:20" ht="15" customHeight="1" thickBot="1" x14ac:dyDescent="0.25">
      <c r="A14" s="1386" t="s">
        <v>15</v>
      </c>
      <c r="B14" s="16" t="s">
        <v>15</v>
      </c>
      <c r="C14" s="1454" t="s">
        <v>17</v>
      </c>
      <c r="D14" s="1455"/>
      <c r="E14" s="1455"/>
      <c r="F14" s="1455"/>
      <c r="G14" s="1455"/>
      <c r="H14" s="1455"/>
      <c r="I14" s="1455"/>
      <c r="J14" s="1455"/>
      <c r="K14" s="1455"/>
      <c r="L14" s="1455"/>
      <c r="M14" s="1456"/>
    </row>
    <row r="15" spans="1:20" ht="16.5" customHeight="1" x14ac:dyDescent="0.2">
      <c r="A15" s="1457" t="s">
        <v>15</v>
      </c>
      <c r="B15" s="17" t="s">
        <v>15</v>
      </c>
      <c r="C15" s="504" t="s">
        <v>15</v>
      </c>
      <c r="D15" s="1459" t="s">
        <v>106</v>
      </c>
      <c r="E15" s="19" t="s">
        <v>18</v>
      </c>
      <c r="F15" s="412" t="s">
        <v>19</v>
      </c>
      <c r="G15" s="399">
        <f>1189-99.4-22.5</f>
        <v>1067.0999999999999</v>
      </c>
      <c r="H15" s="193">
        <v>1208</v>
      </c>
      <c r="I15" s="370">
        <v>1210</v>
      </c>
      <c r="J15" s="1461" t="s">
        <v>107</v>
      </c>
      <c r="K15" s="197">
        <v>90</v>
      </c>
      <c r="L15" s="628">
        <v>90</v>
      </c>
      <c r="M15" s="100">
        <v>90</v>
      </c>
      <c r="N15" s="1265"/>
      <c r="O15" s="1266"/>
      <c r="P15" s="1266"/>
      <c r="Q15" s="149"/>
    </row>
    <row r="16" spans="1:20" ht="18" customHeight="1" x14ac:dyDescent="0.2">
      <c r="A16" s="1458"/>
      <c r="B16" s="24"/>
      <c r="C16" s="25"/>
      <c r="D16" s="1460"/>
      <c r="E16" s="144"/>
      <c r="F16" s="1352" t="s">
        <v>23</v>
      </c>
      <c r="G16" s="289">
        <f>249.8+0.2</f>
        <v>250</v>
      </c>
      <c r="H16" s="127">
        <v>249.8</v>
      </c>
      <c r="I16" s="574">
        <v>249.8</v>
      </c>
      <c r="J16" s="1462"/>
      <c r="K16" s="674"/>
      <c r="L16" s="64"/>
      <c r="M16" s="270"/>
      <c r="N16" s="240"/>
      <c r="Q16" s="149"/>
    </row>
    <row r="17" spans="1:21" ht="29.25" customHeight="1" x14ac:dyDescent="0.2">
      <c r="A17" s="1458"/>
      <c r="B17" s="24"/>
      <c r="C17" s="25"/>
      <c r="D17" s="1460"/>
      <c r="E17" s="144"/>
      <c r="F17" s="1352" t="s">
        <v>98</v>
      </c>
      <c r="G17" s="289">
        <v>22.3</v>
      </c>
      <c r="H17" s="127"/>
      <c r="I17" s="368"/>
      <c r="J17" s="1346" t="s">
        <v>108</v>
      </c>
      <c r="K17" s="197">
        <v>10</v>
      </c>
      <c r="L17" s="628">
        <v>10</v>
      </c>
      <c r="M17" s="100">
        <v>10</v>
      </c>
      <c r="N17" s="153"/>
      <c r="Q17" s="149"/>
    </row>
    <row r="18" spans="1:21" ht="30.75" customHeight="1" x14ac:dyDescent="0.2">
      <c r="A18" s="35"/>
      <c r="B18" s="24"/>
      <c r="C18" s="25"/>
      <c r="D18" s="1344"/>
      <c r="E18" s="324"/>
      <c r="F18" s="1354"/>
      <c r="G18" s="164"/>
      <c r="H18" s="75"/>
      <c r="I18" s="329"/>
      <c r="J18" s="857" t="s">
        <v>28</v>
      </c>
      <c r="K18" s="197">
        <v>7</v>
      </c>
      <c r="L18" s="628">
        <v>7</v>
      </c>
      <c r="M18" s="100">
        <v>7</v>
      </c>
      <c r="N18" s="153"/>
      <c r="Q18" s="149"/>
    </row>
    <row r="19" spans="1:21" ht="18.75" customHeight="1" x14ac:dyDescent="0.2">
      <c r="A19" s="35"/>
      <c r="B19" s="24"/>
      <c r="C19" s="25"/>
      <c r="D19" s="1344"/>
      <c r="E19" s="324"/>
      <c r="F19" s="1354"/>
      <c r="G19" s="164"/>
      <c r="H19" s="75"/>
      <c r="I19" s="329"/>
      <c r="J19" s="905" t="s">
        <v>168</v>
      </c>
      <c r="K19" s="77">
        <v>220</v>
      </c>
      <c r="L19" s="572">
        <v>220</v>
      </c>
      <c r="M19" s="358">
        <v>220</v>
      </c>
      <c r="N19" s="153"/>
      <c r="Q19" s="149"/>
    </row>
    <row r="20" spans="1:21" ht="18.75" customHeight="1" x14ac:dyDescent="0.2">
      <c r="A20" s="35"/>
      <c r="B20" s="24"/>
      <c r="C20" s="25"/>
      <c r="D20" s="1344"/>
      <c r="E20" s="324"/>
      <c r="F20" s="1354"/>
      <c r="G20" s="164"/>
      <c r="H20" s="75"/>
      <c r="I20" s="329"/>
      <c r="J20" s="905" t="s">
        <v>169</v>
      </c>
      <c r="K20" s="146">
        <v>35</v>
      </c>
      <c r="L20" s="572">
        <v>35</v>
      </c>
      <c r="M20" s="358">
        <v>35</v>
      </c>
      <c r="N20" s="153"/>
      <c r="Q20" s="149"/>
    </row>
    <row r="21" spans="1:21" ht="14.25" customHeight="1" x14ac:dyDescent="0.2">
      <c r="A21" s="35"/>
      <c r="B21" s="24"/>
      <c r="C21" s="25"/>
      <c r="D21" s="1344"/>
      <c r="E21" s="324"/>
      <c r="F21" s="1354"/>
      <c r="G21" s="254"/>
      <c r="H21" s="75"/>
      <c r="I21" s="395"/>
      <c r="J21" s="1479" t="s">
        <v>170</v>
      </c>
      <c r="K21" s="190"/>
      <c r="L21" s="573">
        <v>50</v>
      </c>
      <c r="M21" s="629">
        <v>100</v>
      </c>
      <c r="N21" s="153"/>
      <c r="Q21" s="149"/>
    </row>
    <row r="22" spans="1:21" ht="17.25" customHeight="1" thickBot="1" x14ac:dyDescent="0.25">
      <c r="A22" s="28"/>
      <c r="B22" s="24"/>
      <c r="C22" s="29"/>
      <c r="D22" s="187"/>
      <c r="E22" s="186"/>
      <c r="F22" s="900" t="s">
        <v>20</v>
      </c>
      <c r="G22" s="229">
        <f>SUM(G15:G17)</f>
        <v>1339.3999999999999</v>
      </c>
      <c r="H22" s="189">
        <f>SUM(H15:H17)</f>
        <v>1457.8</v>
      </c>
      <c r="I22" s="377">
        <f>SUM(I15:I17)</f>
        <v>1459.8</v>
      </c>
      <c r="J22" s="1480"/>
      <c r="K22" s="907"/>
      <c r="L22" s="626"/>
      <c r="M22" s="627"/>
      <c r="O22" s="149"/>
      <c r="P22" s="149"/>
    </row>
    <row r="23" spans="1:21" ht="29.25" customHeight="1" x14ac:dyDescent="0.2">
      <c r="A23" s="33" t="s">
        <v>15</v>
      </c>
      <c r="B23" s="17" t="s">
        <v>15</v>
      </c>
      <c r="C23" s="34" t="s">
        <v>21</v>
      </c>
      <c r="D23" s="1012" t="s">
        <v>216</v>
      </c>
      <c r="E23" s="19" t="s">
        <v>193</v>
      </c>
      <c r="F23" s="1353" t="s">
        <v>19</v>
      </c>
      <c r="G23" s="139">
        <v>71.2</v>
      </c>
      <c r="H23" s="185">
        <v>936.4</v>
      </c>
      <c r="I23" s="369"/>
      <c r="J23" s="278" t="s">
        <v>133</v>
      </c>
      <c r="K23" s="908">
        <v>70</v>
      </c>
      <c r="L23" s="341">
        <v>100</v>
      </c>
      <c r="M23" s="362"/>
      <c r="O23" s="149"/>
    </row>
    <row r="24" spans="1:21" ht="29.25" customHeight="1" x14ac:dyDescent="0.2">
      <c r="A24" s="35"/>
      <c r="B24" s="24"/>
      <c r="C24" s="36"/>
      <c r="D24" s="730"/>
      <c r="E24" s="1331"/>
      <c r="F24" s="1352" t="s">
        <v>65</v>
      </c>
      <c r="G24" s="634"/>
      <c r="H24" s="365">
        <v>200</v>
      </c>
      <c r="I24" s="276"/>
      <c r="J24" s="37" t="s">
        <v>134</v>
      </c>
      <c r="K24" s="909"/>
      <c r="L24" s="342">
        <v>100</v>
      </c>
      <c r="M24" s="363"/>
      <c r="O24" s="149"/>
      <c r="Q24" s="149"/>
      <c r="R24" s="149"/>
      <c r="U24" s="5"/>
    </row>
    <row r="25" spans="1:21" ht="43.5" customHeight="1" x14ac:dyDescent="0.2">
      <c r="A25" s="35"/>
      <c r="B25" s="24"/>
      <c r="C25" s="36"/>
      <c r="D25" s="1344"/>
      <c r="E25" s="1331"/>
      <c r="F25" s="1354"/>
      <c r="G25" s="775"/>
      <c r="H25" s="796"/>
      <c r="I25" s="328"/>
      <c r="J25" s="37" t="s">
        <v>109</v>
      </c>
      <c r="K25" s="910"/>
      <c r="L25" s="343">
        <v>50</v>
      </c>
      <c r="M25" s="364"/>
      <c r="O25" s="149"/>
      <c r="Q25" s="149"/>
      <c r="R25" s="149"/>
      <c r="T25" s="149"/>
    </row>
    <row r="26" spans="1:21" ht="29.25" customHeight="1" thickBot="1" x14ac:dyDescent="0.25">
      <c r="A26" s="38"/>
      <c r="B26" s="16"/>
      <c r="C26" s="39"/>
      <c r="D26" s="1332"/>
      <c r="E26" s="40"/>
      <c r="F26" s="408" t="s">
        <v>20</v>
      </c>
      <c r="G26" s="229">
        <f>SUM(G23:G25)</f>
        <v>71.2</v>
      </c>
      <c r="H26" s="307">
        <f>SUM(H23:H25)</f>
        <v>1136.4000000000001</v>
      </c>
      <c r="I26" s="321">
        <f>SUM(I23:I25)</f>
        <v>0</v>
      </c>
      <c r="J26" s="906" t="s">
        <v>251</v>
      </c>
      <c r="K26" s="909"/>
      <c r="L26" s="346">
        <v>200</v>
      </c>
      <c r="M26" s="225"/>
      <c r="O26" s="149"/>
    </row>
    <row r="27" spans="1:21" ht="19.5" customHeight="1" x14ac:dyDescent="0.2">
      <c r="A27" s="45" t="s">
        <v>15</v>
      </c>
      <c r="B27" s="17" t="s">
        <v>15</v>
      </c>
      <c r="C27" s="46" t="s">
        <v>24</v>
      </c>
      <c r="D27" s="1459" t="s">
        <v>110</v>
      </c>
      <c r="E27" s="1482"/>
      <c r="F27" s="410" t="s">
        <v>19</v>
      </c>
      <c r="G27" s="233">
        <v>75.400000000000006</v>
      </c>
      <c r="H27" s="641">
        <v>75.400000000000006</v>
      </c>
      <c r="I27" s="106">
        <v>75.400000000000006</v>
      </c>
      <c r="J27" s="1484" t="s">
        <v>31</v>
      </c>
      <c r="K27" s="21">
        <v>15</v>
      </c>
      <c r="L27" s="48">
        <v>15</v>
      </c>
      <c r="M27" s="49">
        <v>15</v>
      </c>
      <c r="O27" s="154"/>
      <c r="P27" s="155"/>
      <c r="Q27" s="155"/>
      <c r="R27" s="155"/>
    </row>
    <row r="28" spans="1:21" ht="15.75" customHeight="1" thickBot="1" x14ac:dyDescent="0.25">
      <c r="A28" s="50"/>
      <c r="B28" s="16"/>
      <c r="C28" s="51"/>
      <c r="D28" s="1481"/>
      <c r="E28" s="1483"/>
      <c r="F28" s="408" t="s">
        <v>20</v>
      </c>
      <c r="G28" s="234">
        <f t="shared" ref="G28:I28" si="0">SUM(G27:G27)</f>
        <v>75.400000000000006</v>
      </c>
      <c r="H28" s="367">
        <f t="shared" si="0"/>
        <v>75.400000000000006</v>
      </c>
      <c r="I28" s="194">
        <f t="shared" si="0"/>
        <v>75.400000000000006</v>
      </c>
      <c r="J28" s="1485"/>
      <c r="K28" s="911"/>
      <c r="L28" s="52"/>
      <c r="M28" s="53"/>
      <c r="N28" s="149"/>
      <c r="O28" s="154"/>
      <c r="P28" s="155"/>
      <c r="Q28" s="155"/>
      <c r="R28" s="155"/>
    </row>
    <row r="29" spans="1:21" ht="30" customHeight="1" x14ac:dyDescent="0.2">
      <c r="A29" s="55" t="s">
        <v>15</v>
      </c>
      <c r="B29" s="17" t="s">
        <v>15</v>
      </c>
      <c r="C29" s="46" t="s">
        <v>25</v>
      </c>
      <c r="D29" s="1343" t="s">
        <v>140</v>
      </c>
      <c r="E29" s="1347"/>
      <c r="F29" s="901" t="s">
        <v>19</v>
      </c>
      <c r="G29" s="139">
        <v>191.9</v>
      </c>
      <c r="H29" s="660">
        <f>155-17.3</f>
        <v>137.69999999999999</v>
      </c>
      <c r="I29" s="661">
        <v>150</v>
      </c>
      <c r="J29" s="246" t="s">
        <v>136</v>
      </c>
      <c r="K29" s="1370">
        <v>3</v>
      </c>
      <c r="L29" s="48">
        <v>4</v>
      </c>
      <c r="M29" s="49">
        <v>4</v>
      </c>
      <c r="N29" s="1267"/>
      <c r="O29" s="221"/>
      <c r="P29" s="221"/>
      <c r="Q29" s="221"/>
    </row>
    <row r="30" spans="1:21" ht="15" customHeight="1" x14ac:dyDescent="0.2">
      <c r="A30" s="28"/>
      <c r="B30" s="24"/>
      <c r="C30" s="29"/>
      <c r="D30" s="1389"/>
      <c r="E30" s="1390"/>
      <c r="F30" s="902"/>
      <c r="G30" s="775"/>
      <c r="H30" s="106"/>
      <c r="I30" s="780"/>
      <c r="J30" s="31" t="s">
        <v>222</v>
      </c>
      <c r="K30" s="69">
        <v>1</v>
      </c>
      <c r="L30" s="572"/>
      <c r="M30" s="358"/>
      <c r="N30" s="1267"/>
      <c r="O30" s="221"/>
      <c r="P30" s="221"/>
      <c r="Q30" s="221"/>
    </row>
    <row r="31" spans="1:21" ht="30" customHeight="1" x14ac:dyDescent="0.2">
      <c r="A31" s="28"/>
      <c r="B31" s="24"/>
      <c r="C31" s="29"/>
      <c r="D31" s="92"/>
      <c r="E31" s="1349"/>
      <c r="F31" s="903" t="s">
        <v>60</v>
      </c>
      <c r="G31" s="634">
        <v>9</v>
      </c>
      <c r="H31" s="129"/>
      <c r="I31" s="276"/>
      <c r="J31" s="31" t="s">
        <v>137</v>
      </c>
      <c r="K31" s="69">
        <v>13</v>
      </c>
      <c r="L31" s="344">
        <v>13</v>
      </c>
      <c r="M31" s="358">
        <v>13</v>
      </c>
      <c r="T31" s="149"/>
    </row>
    <row r="32" spans="1:21" ht="18" customHeight="1" thickBot="1" x14ac:dyDescent="0.25">
      <c r="A32" s="28"/>
      <c r="B32" s="24"/>
      <c r="C32" s="29"/>
      <c r="D32" s="1332"/>
      <c r="E32" s="1349"/>
      <c r="F32" s="904" t="s">
        <v>20</v>
      </c>
      <c r="G32" s="230">
        <f>SUM(G29:G31)</f>
        <v>200.9</v>
      </c>
      <c r="H32" s="366">
        <f>SUM(H29:H31)</f>
        <v>137.69999999999999</v>
      </c>
      <c r="I32" s="192">
        <f>SUM(I29:I31)</f>
        <v>150</v>
      </c>
      <c r="J32" s="1388" t="s">
        <v>138</v>
      </c>
      <c r="K32" s="70">
        <v>9</v>
      </c>
      <c r="L32" s="345">
        <v>9</v>
      </c>
      <c r="M32" s="100">
        <v>9</v>
      </c>
      <c r="P32" s="149"/>
      <c r="Q32" s="149"/>
      <c r="R32" s="149"/>
    </row>
    <row r="33" spans="1:19" ht="17.25" customHeight="1" x14ac:dyDescent="0.2">
      <c r="A33" s="45" t="s">
        <v>15</v>
      </c>
      <c r="B33" s="17" t="s">
        <v>15</v>
      </c>
      <c r="C33" s="46" t="s">
        <v>26</v>
      </c>
      <c r="D33" s="1459" t="s">
        <v>131</v>
      </c>
      <c r="E33" s="1347"/>
      <c r="F33" s="184" t="s">
        <v>19</v>
      </c>
      <c r="G33" s="239">
        <v>50</v>
      </c>
      <c r="H33" s="138">
        <v>60</v>
      </c>
      <c r="I33" s="631">
        <v>60</v>
      </c>
      <c r="J33" s="182" t="s">
        <v>189</v>
      </c>
      <c r="K33" s="273">
        <v>3</v>
      </c>
      <c r="L33" s="22">
        <v>3</v>
      </c>
      <c r="M33" s="356">
        <v>3</v>
      </c>
      <c r="O33" s="149"/>
      <c r="R33" s="149"/>
    </row>
    <row r="34" spans="1:19" ht="17.25" customHeight="1" x14ac:dyDescent="0.2">
      <c r="A34" s="28"/>
      <c r="B34" s="24"/>
      <c r="C34" s="29"/>
      <c r="D34" s="1460"/>
      <c r="E34" s="1349"/>
      <c r="F34" s="632" t="s">
        <v>60</v>
      </c>
      <c r="G34" s="165">
        <v>5</v>
      </c>
      <c r="H34" s="127"/>
      <c r="I34" s="368"/>
      <c r="J34" s="1351" t="s">
        <v>34</v>
      </c>
      <c r="K34" s="177">
        <v>100</v>
      </c>
      <c r="L34" s="61"/>
      <c r="M34" s="333"/>
      <c r="O34" s="149"/>
      <c r="Q34" s="149"/>
      <c r="R34" s="149"/>
      <c r="S34" s="149"/>
    </row>
    <row r="35" spans="1:19" ht="30" customHeight="1" x14ac:dyDescent="0.2">
      <c r="A35" s="28"/>
      <c r="B35" s="24"/>
      <c r="C35" s="29"/>
      <c r="D35" s="1460"/>
      <c r="E35" s="1349"/>
      <c r="F35" s="674"/>
      <c r="G35" s="71"/>
      <c r="H35" s="75"/>
      <c r="I35" s="329"/>
      <c r="J35" s="1351" t="s">
        <v>188</v>
      </c>
      <c r="K35" s="177">
        <v>3</v>
      </c>
      <c r="L35" s="61">
        <v>3</v>
      </c>
      <c r="M35" s="357">
        <v>3</v>
      </c>
      <c r="O35" s="149"/>
      <c r="P35" s="149"/>
      <c r="R35" s="149"/>
    </row>
    <row r="36" spans="1:19" ht="14.25" customHeight="1" x14ac:dyDescent="0.2">
      <c r="A36" s="28"/>
      <c r="B36" s="24"/>
      <c r="C36" s="29"/>
      <c r="D36" s="1460"/>
      <c r="E36" s="1349"/>
      <c r="F36" s="674"/>
      <c r="G36" s="71"/>
      <c r="H36" s="75"/>
      <c r="I36" s="329"/>
      <c r="J36" s="32" t="s">
        <v>35</v>
      </c>
      <c r="K36" s="178">
        <v>1</v>
      </c>
      <c r="L36" s="64">
        <v>1</v>
      </c>
      <c r="M36" s="569">
        <v>1</v>
      </c>
      <c r="O36" s="149"/>
      <c r="P36" s="149"/>
      <c r="R36" s="149"/>
      <c r="S36" s="149"/>
    </row>
    <row r="37" spans="1:19" ht="18" customHeight="1" x14ac:dyDescent="0.2">
      <c r="A37" s="28"/>
      <c r="B37" s="24"/>
      <c r="C37" s="29"/>
      <c r="D37" s="1329"/>
      <c r="E37" s="1349"/>
      <c r="F37" s="674"/>
      <c r="G37" s="939"/>
      <c r="H37" s="126"/>
      <c r="I37" s="371"/>
      <c r="J37" s="265" t="s">
        <v>100</v>
      </c>
      <c r="K37" s="460">
        <v>10</v>
      </c>
      <c r="L37" s="572">
        <v>10</v>
      </c>
      <c r="M37" s="357">
        <v>10</v>
      </c>
      <c r="O37" s="149"/>
      <c r="P37" s="149"/>
      <c r="Q37" s="149"/>
      <c r="R37" s="149"/>
      <c r="S37" s="149"/>
    </row>
    <row r="38" spans="1:19" ht="18" customHeight="1" x14ac:dyDescent="0.2">
      <c r="A38" s="301"/>
      <c r="B38" s="264"/>
      <c r="C38" s="299"/>
      <c r="D38" s="1330"/>
      <c r="E38" s="1350"/>
      <c r="F38" s="294" t="s">
        <v>20</v>
      </c>
      <c r="G38" s="940">
        <f>SUM(G33:G37)</f>
        <v>55</v>
      </c>
      <c r="H38" s="304">
        <f>SUM(H33:H37)</f>
        <v>60</v>
      </c>
      <c r="I38" s="372">
        <f>SUM(I33:I37)</f>
        <v>60</v>
      </c>
      <c r="J38" s="1351" t="s">
        <v>33</v>
      </c>
      <c r="K38" s="912"/>
      <c r="L38" s="573">
        <v>1</v>
      </c>
      <c r="M38" s="569"/>
      <c r="O38" s="149"/>
      <c r="P38" s="149"/>
      <c r="R38" s="149"/>
      <c r="S38" s="149"/>
    </row>
    <row r="39" spans="1:19" ht="13.5" thickBot="1" x14ac:dyDescent="0.25">
      <c r="A39" s="38" t="s">
        <v>15</v>
      </c>
      <c r="B39" s="67" t="s">
        <v>15</v>
      </c>
      <c r="C39" s="1467" t="s">
        <v>36</v>
      </c>
      <c r="D39" s="1468"/>
      <c r="E39" s="1468"/>
      <c r="F39" s="1468"/>
      <c r="G39" s="941">
        <f>+G32+G28+G26+G22+G38</f>
        <v>1741.8999999999999</v>
      </c>
      <c r="H39" s="473">
        <f>+H32+H28+H26+H22+H38</f>
        <v>2867.3</v>
      </c>
      <c r="I39" s="942">
        <f>+I32+I28+I26+I22+I38</f>
        <v>1745.2</v>
      </c>
      <c r="J39" s="1469"/>
      <c r="K39" s="1470"/>
      <c r="L39" s="1470"/>
      <c r="M39" s="1471"/>
    </row>
    <row r="40" spans="1:19" ht="13.5" thickBot="1" x14ac:dyDescent="0.25">
      <c r="A40" s="102" t="s">
        <v>15</v>
      </c>
      <c r="B40" s="331" t="s">
        <v>21</v>
      </c>
      <c r="C40" s="1472" t="s">
        <v>37</v>
      </c>
      <c r="D40" s="1473"/>
      <c r="E40" s="1473"/>
      <c r="F40" s="1473"/>
      <c r="G40" s="1473"/>
      <c r="H40" s="1473"/>
      <c r="I40" s="1473"/>
      <c r="J40" s="1473"/>
      <c r="K40" s="1474"/>
      <c r="L40" s="1474"/>
      <c r="M40" s="1475"/>
      <c r="P40" s="149"/>
    </row>
    <row r="41" spans="1:19" ht="15.75" customHeight="1" x14ac:dyDescent="0.2">
      <c r="A41" s="33" t="s">
        <v>15</v>
      </c>
      <c r="B41" s="17" t="s">
        <v>21</v>
      </c>
      <c r="C41" s="46" t="s">
        <v>15</v>
      </c>
      <c r="D41" s="1476" t="s">
        <v>38</v>
      </c>
      <c r="E41" s="222" t="s">
        <v>18</v>
      </c>
      <c r="F41" s="401" t="s">
        <v>19</v>
      </c>
      <c r="G41" s="943">
        <v>5387.3</v>
      </c>
      <c r="H41" s="185">
        <v>4226.2</v>
      </c>
      <c r="I41" s="369">
        <v>3750.5</v>
      </c>
      <c r="J41" s="68" t="s">
        <v>39</v>
      </c>
      <c r="K41" s="1378">
        <v>1169</v>
      </c>
      <c r="L41" s="801">
        <v>1172</v>
      </c>
      <c r="M41" s="1039">
        <v>1205</v>
      </c>
      <c r="N41" s="149"/>
    </row>
    <row r="42" spans="1:19" ht="15.75" customHeight="1" x14ac:dyDescent="0.2">
      <c r="A42" s="35"/>
      <c r="B42" s="24"/>
      <c r="C42" s="29"/>
      <c r="D42" s="1477"/>
      <c r="E42" s="255"/>
      <c r="F42" s="772" t="s">
        <v>60</v>
      </c>
      <c r="G42" s="238">
        <v>100</v>
      </c>
      <c r="H42" s="949"/>
      <c r="I42" s="397"/>
      <c r="J42" s="1333" t="s">
        <v>234</v>
      </c>
      <c r="K42" s="1379">
        <v>2592</v>
      </c>
      <c r="L42" s="1023">
        <v>2717</v>
      </c>
      <c r="M42" s="1060">
        <v>2695</v>
      </c>
      <c r="N42" s="1059"/>
      <c r="O42" s="1268"/>
    </row>
    <row r="43" spans="1:19" ht="15.75" customHeight="1" x14ac:dyDescent="0.2">
      <c r="A43" s="35"/>
      <c r="B43" s="24"/>
      <c r="C43" s="29"/>
      <c r="D43" s="1477"/>
      <c r="E43" s="255"/>
      <c r="F43" s="402" t="s">
        <v>40</v>
      </c>
      <c r="G43" s="1108">
        <v>447.4</v>
      </c>
      <c r="H43" s="986">
        <v>453.7</v>
      </c>
      <c r="I43" s="575">
        <v>459.7</v>
      </c>
      <c r="J43" s="638"/>
      <c r="K43" s="1254"/>
      <c r="L43" s="1255"/>
      <c r="M43" s="1256"/>
      <c r="N43" s="1059"/>
      <c r="O43" s="1268"/>
      <c r="R43" s="149"/>
    </row>
    <row r="44" spans="1:19" ht="15.75" customHeight="1" x14ac:dyDescent="0.2">
      <c r="A44" s="35"/>
      <c r="B44" s="24"/>
      <c r="C44" s="29"/>
      <c r="D44" s="1341"/>
      <c r="E44" s="255"/>
      <c r="F44" s="1106" t="s">
        <v>97</v>
      </c>
      <c r="G44" s="1107">
        <v>122.1</v>
      </c>
      <c r="H44" s="972"/>
      <c r="I44" s="396"/>
      <c r="J44" s="638"/>
      <c r="K44" s="965"/>
      <c r="L44" s="966"/>
      <c r="M44" s="967"/>
      <c r="N44" s="1059"/>
      <c r="O44" s="1268"/>
    </row>
    <row r="45" spans="1:19" ht="18" customHeight="1" x14ac:dyDescent="0.2">
      <c r="A45" s="35"/>
      <c r="B45" s="24"/>
      <c r="C45" s="29"/>
      <c r="D45" s="1465" t="s">
        <v>43</v>
      </c>
      <c r="E45" s="91"/>
      <c r="F45" s="404"/>
      <c r="G45" s="944"/>
      <c r="H45" s="963"/>
      <c r="I45" s="964"/>
      <c r="J45" s="1478"/>
      <c r="K45" s="965"/>
      <c r="L45" s="966"/>
      <c r="M45" s="967"/>
      <c r="N45" s="1059"/>
      <c r="O45" s="1268"/>
      <c r="Q45" s="1269"/>
      <c r="R45" s="836"/>
    </row>
    <row r="46" spans="1:19" ht="13.5" customHeight="1" x14ac:dyDescent="0.2">
      <c r="A46" s="35"/>
      <c r="B46" s="24"/>
      <c r="C46" s="29"/>
      <c r="D46" s="1466"/>
      <c r="E46" s="91"/>
      <c r="F46" s="405"/>
      <c r="G46" s="945"/>
      <c r="H46" s="963"/>
      <c r="I46" s="329"/>
      <c r="J46" s="1478"/>
      <c r="K46" s="965"/>
      <c r="L46" s="966"/>
      <c r="M46" s="967"/>
      <c r="N46" s="1059"/>
      <c r="O46" s="1268"/>
      <c r="Q46" s="837"/>
      <c r="R46" s="838"/>
    </row>
    <row r="47" spans="1:19" ht="14.25" customHeight="1" x14ac:dyDescent="0.2">
      <c r="A47" s="35"/>
      <c r="B47" s="24"/>
      <c r="C47" s="29"/>
      <c r="D47" s="1466"/>
      <c r="E47" s="91"/>
      <c r="F47" s="406"/>
      <c r="G47" s="945"/>
      <c r="H47" s="963"/>
      <c r="I47" s="329"/>
      <c r="J47" s="1478"/>
      <c r="K47" s="1033"/>
      <c r="L47" s="1034"/>
      <c r="M47" s="1035"/>
      <c r="N47" s="1059"/>
      <c r="O47" s="1268"/>
      <c r="R47" s="149"/>
      <c r="S47" s="149"/>
    </row>
    <row r="48" spans="1:19" ht="12.75" customHeight="1" x14ac:dyDescent="0.25">
      <c r="A48" s="35"/>
      <c r="B48" s="24"/>
      <c r="C48" s="29"/>
      <c r="D48" s="1465" t="s">
        <v>44</v>
      </c>
      <c r="E48" s="91"/>
      <c r="F48" s="404"/>
      <c r="G48" s="968"/>
      <c r="H48" s="267"/>
      <c r="I48" s="951"/>
      <c r="J48" s="1478"/>
      <c r="K48" s="965"/>
      <c r="L48" s="966"/>
      <c r="M48" s="967"/>
      <c r="N48" s="1268"/>
      <c r="O48" s="1270"/>
      <c r="P48" s="1271"/>
      <c r="Q48" s="1272"/>
      <c r="R48" s="149"/>
    </row>
    <row r="49" spans="1:22" ht="15.75" customHeight="1" x14ac:dyDescent="0.2">
      <c r="A49" s="35"/>
      <c r="B49" s="24"/>
      <c r="C49" s="29"/>
      <c r="D49" s="1466"/>
      <c r="E49" s="91"/>
      <c r="F49" s="404"/>
      <c r="G49" s="945"/>
      <c r="H49" s="267"/>
      <c r="I49" s="75"/>
      <c r="J49" s="1478"/>
      <c r="K49" s="989"/>
      <c r="L49" s="990"/>
      <c r="M49" s="991"/>
      <c r="N49" s="149"/>
      <c r="O49" s="149"/>
      <c r="P49" s="149"/>
      <c r="R49" s="149"/>
    </row>
    <row r="50" spans="1:22" ht="26.25" customHeight="1" x14ac:dyDescent="0.2">
      <c r="A50" s="35"/>
      <c r="B50" s="24"/>
      <c r="C50" s="29"/>
      <c r="D50" s="1466"/>
      <c r="E50" s="91"/>
      <c r="F50" s="405"/>
      <c r="G50" s="946"/>
      <c r="H50" s="794"/>
      <c r="I50" s="269"/>
      <c r="J50" s="1345"/>
      <c r="K50" s="965"/>
      <c r="L50" s="966"/>
      <c r="M50" s="967"/>
      <c r="N50" s="149"/>
      <c r="O50" s="149"/>
      <c r="P50" s="149"/>
      <c r="R50" s="149"/>
    </row>
    <row r="51" spans="1:22" ht="28.5" customHeight="1" x14ac:dyDescent="0.2">
      <c r="A51" s="35"/>
      <c r="B51" s="24"/>
      <c r="C51" s="72"/>
      <c r="D51" s="1465" t="s">
        <v>45</v>
      </c>
      <c r="E51" s="91"/>
      <c r="F51" s="406"/>
      <c r="G51" s="946"/>
      <c r="H51" s="794"/>
      <c r="I51" s="796"/>
      <c r="J51" s="1345"/>
      <c r="K51" s="965"/>
      <c r="L51" s="966"/>
      <c r="M51" s="967"/>
      <c r="N51" s="149"/>
      <c r="P51" s="1272"/>
      <c r="R51" s="149"/>
    </row>
    <row r="52" spans="1:22" ht="15" customHeight="1" x14ac:dyDescent="0.2">
      <c r="A52" s="35"/>
      <c r="B52" s="24"/>
      <c r="C52" s="72"/>
      <c r="D52" s="1488"/>
      <c r="E52" s="91"/>
      <c r="F52" s="406"/>
      <c r="G52" s="969"/>
      <c r="H52" s="970"/>
      <c r="I52" s="971"/>
      <c r="J52" s="1340"/>
      <c r="K52" s="581"/>
      <c r="L52" s="582"/>
      <c r="M52" s="806"/>
      <c r="Q52" s="149"/>
    </row>
    <row r="53" spans="1:22" ht="30.75" customHeight="1" x14ac:dyDescent="0.2">
      <c r="A53" s="73"/>
      <c r="B53" s="24"/>
      <c r="C53" s="74"/>
      <c r="D53" s="1490" t="s">
        <v>198</v>
      </c>
      <c r="E53" s="76"/>
      <c r="F53" s="404"/>
      <c r="G53" s="71"/>
      <c r="H53" s="75"/>
      <c r="I53" s="963"/>
      <c r="J53" s="960" t="s">
        <v>46</v>
      </c>
      <c r="K53" s="580">
        <v>700</v>
      </c>
      <c r="L53" s="583">
        <v>700</v>
      </c>
      <c r="M53" s="810">
        <v>700</v>
      </c>
      <c r="P53" s="1272"/>
      <c r="R53" s="149"/>
    </row>
    <row r="54" spans="1:22" ht="18" customHeight="1" x14ac:dyDescent="0.2">
      <c r="A54" s="586"/>
      <c r="B54" s="587"/>
      <c r="C54" s="588"/>
      <c r="D54" s="1491"/>
      <c r="E54" s="58"/>
      <c r="F54" s="407"/>
      <c r="G54" s="71"/>
      <c r="H54" s="75"/>
      <c r="I54" s="329"/>
      <c r="J54" s="1340" t="s">
        <v>218</v>
      </c>
      <c r="K54" s="584"/>
      <c r="L54" s="585">
        <v>1</v>
      </c>
      <c r="M54" s="802"/>
      <c r="N54" s="156"/>
      <c r="R54" s="149"/>
    </row>
    <row r="55" spans="1:22" ht="30" customHeight="1" x14ac:dyDescent="0.2">
      <c r="A55" s="28"/>
      <c r="B55" s="24"/>
      <c r="C55" s="29"/>
      <c r="D55" s="1383" t="s">
        <v>150</v>
      </c>
      <c r="E55" s="91"/>
      <c r="F55" s="404"/>
      <c r="G55" s="894"/>
      <c r="H55" s="373"/>
      <c r="I55" s="373"/>
      <c r="J55" s="1339"/>
      <c r="K55" s="580"/>
      <c r="L55" s="583"/>
      <c r="M55" s="810"/>
      <c r="P55" s="1272"/>
      <c r="Q55" s="149"/>
    </row>
    <row r="56" spans="1:22" ht="28.5" customHeight="1" x14ac:dyDescent="0.2">
      <c r="A56" s="28"/>
      <c r="B56" s="24"/>
      <c r="C56" s="74"/>
      <c r="D56" s="1463" t="s">
        <v>113</v>
      </c>
      <c r="E56" s="76" t="s">
        <v>193</v>
      </c>
      <c r="F56" s="407"/>
      <c r="G56" s="268"/>
      <c r="H56" s="106"/>
      <c r="I56" s="956"/>
      <c r="J56" s="1339" t="s">
        <v>114</v>
      </c>
      <c r="K56" s="213">
        <v>10</v>
      </c>
      <c r="L56" s="172">
        <v>12</v>
      </c>
      <c r="M56" s="214" t="s">
        <v>203</v>
      </c>
      <c r="O56" s="149"/>
      <c r="P56" s="149"/>
      <c r="V56" s="5"/>
    </row>
    <row r="57" spans="1:22" ht="28.5" customHeight="1" x14ac:dyDescent="0.2">
      <c r="A57" s="28"/>
      <c r="B57" s="24"/>
      <c r="C57" s="74"/>
      <c r="D57" s="1464"/>
      <c r="E57" s="76"/>
      <c r="F57" s="407"/>
      <c r="G57" s="268"/>
      <c r="H57" s="106"/>
      <c r="I57" s="780"/>
      <c r="J57" s="960" t="s">
        <v>115</v>
      </c>
      <c r="K57" s="213">
        <v>12</v>
      </c>
      <c r="L57" s="172">
        <v>14</v>
      </c>
      <c r="M57" s="214" t="s">
        <v>202</v>
      </c>
      <c r="O57" s="149"/>
      <c r="P57" s="149"/>
    </row>
    <row r="58" spans="1:22" ht="44.25" customHeight="1" x14ac:dyDescent="0.2">
      <c r="A58" s="28"/>
      <c r="B58" s="24"/>
      <c r="C58" s="74"/>
      <c r="D58" s="1061" t="s">
        <v>48</v>
      </c>
      <c r="E58" s="76"/>
      <c r="F58" s="407"/>
      <c r="G58" s="268"/>
      <c r="H58" s="106"/>
      <c r="I58" s="956"/>
      <c r="J58" s="1339" t="s">
        <v>180</v>
      </c>
      <c r="K58" s="213"/>
      <c r="L58" s="112"/>
      <c r="M58" s="111">
        <v>100</v>
      </c>
      <c r="N58" s="156"/>
      <c r="O58" s="149"/>
      <c r="P58" s="149"/>
    </row>
    <row r="59" spans="1:22" ht="30" customHeight="1" x14ac:dyDescent="0.2">
      <c r="A59" s="73"/>
      <c r="B59" s="24"/>
      <c r="C59" s="74"/>
      <c r="D59" s="1465" t="s">
        <v>151</v>
      </c>
      <c r="E59" s="1497" t="s">
        <v>194</v>
      </c>
      <c r="F59" s="404"/>
      <c r="G59" s="894"/>
      <c r="H59" s="973"/>
      <c r="I59" s="974"/>
      <c r="J59" s="1339"/>
      <c r="K59" s="591"/>
      <c r="L59" s="218"/>
      <c r="M59" s="281"/>
      <c r="N59" s="886"/>
      <c r="P59" s="1272"/>
      <c r="Q59" s="149"/>
    </row>
    <row r="60" spans="1:22" ht="25.5" customHeight="1" x14ac:dyDescent="0.2">
      <c r="A60" s="73"/>
      <c r="B60" s="24"/>
      <c r="C60" s="74"/>
      <c r="D60" s="1466"/>
      <c r="E60" s="1497"/>
      <c r="F60" s="405"/>
      <c r="G60" s="268"/>
      <c r="H60" s="794"/>
      <c r="I60" s="269"/>
      <c r="J60" s="1340"/>
      <c r="K60" s="938"/>
      <c r="L60" s="988"/>
      <c r="M60" s="306"/>
      <c r="Q60" s="149"/>
    </row>
    <row r="61" spans="1:22" ht="27.75" customHeight="1" x14ac:dyDescent="0.2">
      <c r="A61" s="73"/>
      <c r="B61" s="24"/>
      <c r="C61" s="78"/>
      <c r="D61" s="1498" t="s">
        <v>49</v>
      </c>
      <c r="E61" s="79"/>
      <c r="F61" s="405"/>
      <c r="G61" s="268"/>
      <c r="H61" s="794"/>
      <c r="I61" s="269"/>
      <c r="J61" s="1371" t="s">
        <v>50</v>
      </c>
      <c r="K61" s="591">
        <v>1</v>
      </c>
      <c r="L61" s="1055"/>
      <c r="M61" s="1382"/>
      <c r="P61" s="149"/>
      <c r="Q61" s="149"/>
      <c r="S61" s="149"/>
    </row>
    <row r="62" spans="1:22" ht="27" customHeight="1" x14ac:dyDescent="0.2">
      <c r="A62" s="73"/>
      <c r="B62" s="24"/>
      <c r="C62" s="81"/>
      <c r="D62" s="1499"/>
      <c r="E62" s="1331"/>
      <c r="F62" s="405"/>
      <c r="G62" s="268"/>
      <c r="H62" s="794"/>
      <c r="I62" s="269"/>
      <c r="J62" s="1372"/>
      <c r="K62" s="938"/>
      <c r="L62" s="1380"/>
      <c r="M62" s="1381"/>
      <c r="O62" s="149"/>
      <c r="P62" s="149"/>
      <c r="Q62" s="149"/>
    </row>
    <row r="63" spans="1:22" ht="25.5" customHeight="1" x14ac:dyDescent="0.2">
      <c r="A63" s="35"/>
      <c r="B63" s="24"/>
      <c r="C63" s="81"/>
      <c r="D63" s="1486" t="s">
        <v>152</v>
      </c>
      <c r="E63" s="1500" t="s">
        <v>132</v>
      </c>
      <c r="F63" s="404"/>
      <c r="G63" s="71"/>
      <c r="H63" s="267"/>
      <c r="I63" s="951"/>
      <c r="J63" s="962" t="s">
        <v>139</v>
      </c>
      <c r="K63" s="815">
        <v>70</v>
      </c>
      <c r="L63" s="218">
        <v>100</v>
      </c>
      <c r="M63" s="816"/>
      <c r="N63" s="1273"/>
      <c r="O63" s="156"/>
      <c r="P63" s="417"/>
      <c r="Q63" s="149"/>
    </row>
    <row r="64" spans="1:22" ht="18.75" customHeight="1" x14ac:dyDescent="0.2">
      <c r="A64" s="35"/>
      <c r="B64" s="24"/>
      <c r="C64" s="81"/>
      <c r="D64" s="1487"/>
      <c r="E64" s="1501"/>
      <c r="F64" s="406"/>
      <c r="G64" s="71"/>
      <c r="H64" s="267"/>
      <c r="I64" s="951"/>
      <c r="J64" s="253"/>
      <c r="K64" s="813"/>
      <c r="L64" s="427"/>
      <c r="M64" s="814"/>
      <c r="O64" s="149"/>
    </row>
    <row r="65" spans="1:23" ht="17.25" customHeight="1" x14ac:dyDescent="0.2">
      <c r="A65" s="73"/>
      <c r="B65" s="24"/>
      <c r="C65" s="29"/>
      <c r="D65" s="1465" t="s">
        <v>51</v>
      </c>
      <c r="E65" s="91"/>
      <c r="F65" s="406"/>
      <c r="G65" s="894"/>
      <c r="H65" s="267"/>
      <c r="I65" s="963"/>
      <c r="J65" s="1502"/>
      <c r="K65" s="591"/>
      <c r="L65" s="218"/>
      <c r="M65" s="281"/>
      <c r="P65" s="1272"/>
      <c r="R65" s="149"/>
    </row>
    <row r="66" spans="1:23" ht="26.25" customHeight="1" x14ac:dyDescent="0.2">
      <c r="A66" s="28"/>
      <c r="B66" s="24"/>
      <c r="C66" s="82"/>
      <c r="D66" s="1488"/>
      <c r="E66" s="91"/>
      <c r="F66" s="406"/>
      <c r="G66" s="268"/>
      <c r="H66" s="794"/>
      <c r="I66" s="269"/>
      <c r="J66" s="1503"/>
      <c r="K66" s="938"/>
      <c r="L66" s="988"/>
      <c r="M66" s="306"/>
      <c r="P66" s="149"/>
    </row>
    <row r="67" spans="1:23" ht="41.25" customHeight="1" x14ac:dyDescent="0.2">
      <c r="A67" s="28"/>
      <c r="B67" s="24"/>
      <c r="C67" s="96"/>
      <c r="D67" s="1486" t="s">
        <v>158</v>
      </c>
      <c r="E67" s="90"/>
      <c r="F67" s="404"/>
      <c r="G67" s="71"/>
      <c r="H67" s="267"/>
      <c r="I67" s="75"/>
      <c r="J67" s="593" t="s">
        <v>145</v>
      </c>
      <c r="K67" s="213">
        <v>10</v>
      </c>
      <c r="L67" s="172">
        <v>10</v>
      </c>
      <c r="M67" s="214"/>
      <c r="O67" s="149"/>
      <c r="P67" s="149"/>
      <c r="R67" s="149"/>
      <c r="T67" s="149"/>
      <c r="W67" s="5"/>
    </row>
    <row r="68" spans="1:23" ht="18" customHeight="1" x14ac:dyDescent="0.2">
      <c r="A68" s="28"/>
      <c r="B68" s="24"/>
      <c r="C68" s="96"/>
      <c r="D68" s="1487"/>
      <c r="E68" s="90"/>
      <c r="F68" s="450"/>
      <c r="G68" s="805"/>
      <c r="H68" s="578"/>
      <c r="I68" s="959"/>
      <c r="J68" s="1495" t="s">
        <v>144</v>
      </c>
      <c r="K68" s="591">
        <f>1.794+7.761</f>
        <v>9.5549999999999997</v>
      </c>
      <c r="L68" s="218">
        <f>1.794+7.761</f>
        <v>9.5549999999999997</v>
      </c>
      <c r="M68" s="281"/>
      <c r="P68" s="149"/>
    </row>
    <row r="69" spans="1:23" ht="13.5" thickBot="1" x14ac:dyDescent="0.25">
      <c r="A69" s="38"/>
      <c r="B69" s="16"/>
      <c r="C69" s="83"/>
      <c r="D69" s="1489"/>
      <c r="E69" s="223"/>
      <c r="F69" s="408" t="s">
        <v>20</v>
      </c>
      <c r="G69" s="237">
        <f>SUM(G41:G68)</f>
        <v>6056.8</v>
      </c>
      <c r="H69" s="229">
        <f>SUM(H41:H68)</f>
        <v>4679.8999999999996</v>
      </c>
      <c r="I69" s="130">
        <f>SUM(I41:I68)</f>
        <v>4210.2</v>
      </c>
      <c r="J69" s="1496"/>
      <c r="K69" s="817"/>
      <c r="L69" s="428"/>
      <c r="M69" s="257"/>
      <c r="N69" s="149"/>
      <c r="P69" s="149"/>
    </row>
    <row r="70" spans="1:23" ht="17.25" customHeight="1" x14ac:dyDescent="0.2">
      <c r="A70" s="84" t="s">
        <v>15</v>
      </c>
      <c r="B70" s="24" t="s">
        <v>21</v>
      </c>
      <c r="C70" s="86" t="s">
        <v>21</v>
      </c>
      <c r="D70" s="1343" t="s">
        <v>52</v>
      </c>
      <c r="E70" s="87"/>
      <c r="F70" s="984" t="s">
        <v>19</v>
      </c>
      <c r="G70" s="981">
        <v>70.7</v>
      </c>
      <c r="H70" s="982">
        <v>32.9</v>
      </c>
      <c r="I70" s="983">
        <v>40</v>
      </c>
      <c r="J70" s="1348"/>
      <c r="K70" s="184"/>
      <c r="L70" s="440"/>
      <c r="M70" s="429"/>
      <c r="P70" s="149"/>
      <c r="Q70" s="149"/>
    </row>
    <row r="71" spans="1:23" ht="17.25" customHeight="1" x14ac:dyDescent="0.2">
      <c r="A71" s="975"/>
      <c r="B71" s="24"/>
      <c r="C71" s="977"/>
      <c r="D71" s="1344"/>
      <c r="E71" s="88"/>
      <c r="F71" s="178" t="s">
        <v>60</v>
      </c>
      <c r="G71" s="236">
        <v>10</v>
      </c>
      <c r="H71" s="340"/>
      <c r="I71" s="415"/>
      <c r="J71" s="980"/>
      <c r="K71" s="674"/>
      <c r="L71" s="443"/>
      <c r="M71" s="433"/>
      <c r="P71" s="149"/>
      <c r="Q71" s="149"/>
    </row>
    <row r="72" spans="1:23" ht="30.75" customHeight="1" x14ac:dyDescent="0.2">
      <c r="A72" s="35"/>
      <c r="B72" s="24"/>
      <c r="C72" s="89"/>
      <c r="D72" s="1328" t="s">
        <v>59</v>
      </c>
      <c r="E72" s="90"/>
      <c r="F72" s="274"/>
      <c r="G72" s="268"/>
      <c r="H72" s="978"/>
      <c r="I72" s="979"/>
      <c r="J72" s="1342" t="s">
        <v>187</v>
      </c>
      <c r="K72" s="197">
        <v>100</v>
      </c>
      <c r="L72" s="444"/>
      <c r="M72" s="431"/>
      <c r="N72" s="1274"/>
      <c r="P72" s="149"/>
    </row>
    <row r="73" spans="1:23" ht="30.75" customHeight="1" x14ac:dyDescent="0.2">
      <c r="A73" s="35"/>
      <c r="B73" s="24"/>
      <c r="C73" s="1257"/>
      <c r="D73" s="865" t="s">
        <v>129</v>
      </c>
      <c r="E73" s="90"/>
      <c r="F73" s="274"/>
      <c r="G73" s="268"/>
      <c r="H73" s="1258"/>
      <c r="I73" s="979"/>
      <c r="J73" s="31" t="s">
        <v>118</v>
      </c>
      <c r="K73" s="146">
        <v>1</v>
      </c>
      <c r="L73" s="441"/>
      <c r="M73" s="432"/>
      <c r="N73" s="416"/>
      <c r="P73" s="149"/>
      <c r="Q73" s="149"/>
    </row>
    <row r="74" spans="1:23" ht="40.5" customHeight="1" x14ac:dyDescent="0.2">
      <c r="A74" s="35"/>
      <c r="B74" s="24"/>
      <c r="C74" s="89"/>
      <c r="D74" s="1329" t="s">
        <v>116</v>
      </c>
      <c r="E74" s="88"/>
      <c r="F74" s="274"/>
      <c r="G74" s="268"/>
      <c r="H74" s="796"/>
      <c r="I74" s="328"/>
      <c r="J74" s="1109" t="s">
        <v>148</v>
      </c>
      <c r="K74" s="1110">
        <v>100</v>
      </c>
      <c r="L74" s="443"/>
      <c r="M74" s="359"/>
      <c r="N74" s="416"/>
      <c r="P74" s="149"/>
      <c r="Q74" s="149"/>
    </row>
    <row r="75" spans="1:23" ht="30.75" customHeight="1" x14ac:dyDescent="0.2">
      <c r="A75" s="35"/>
      <c r="B75" s="24"/>
      <c r="C75" s="89"/>
      <c r="D75" s="1328" t="s">
        <v>199</v>
      </c>
      <c r="E75" s="88"/>
      <c r="F75" s="274"/>
      <c r="G75" s="268"/>
      <c r="H75" s="978"/>
      <c r="I75" s="979"/>
      <c r="J75" s="224" t="s">
        <v>146</v>
      </c>
      <c r="K75" s="197"/>
      <c r="L75" s="99">
        <v>100</v>
      </c>
      <c r="M75" s="432"/>
      <c r="N75" s="416"/>
      <c r="P75" s="149"/>
      <c r="Q75" s="149"/>
    </row>
    <row r="76" spans="1:23" ht="29.25" customHeight="1" x14ac:dyDescent="0.2">
      <c r="A76" s="35"/>
      <c r="B76" s="24"/>
      <c r="C76" s="89"/>
      <c r="D76" s="1329"/>
      <c r="E76" s="88"/>
      <c r="F76" s="274"/>
      <c r="G76" s="268"/>
      <c r="H76" s="978"/>
      <c r="I76" s="979"/>
      <c r="J76" s="31" t="s">
        <v>184</v>
      </c>
      <c r="K76" s="146"/>
      <c r="L76" s="441">
        <v>100</v>
      </c>
      <c r="M76" s="432"/>
      <c r="N76" s="416"/>
      <c r="P76" s="149"/>
      <c r="Q76" s="149"/>
    </row>
    <row r="77" spans="1:23" ht="16.5" customHeight="1" x14ac:dyDescent="0.2">
      <c r="A77" s="35"/>
      <c r="B77" s="24"/>
      <c r="C77" s="89"/>
      <c r="D77" s="1486" t="s">
        <v>53</v>
      </c>
      <c r="E77" s="88"/>
      <c r="F77" s="274"/>
      <c r="G77" s="268"/>
      <c r="H77" s="373"/>
      <c r="I77" s="328"/>
      <c r="J77" s="1502" t="s">
        <v>128</v>
      </c>
      <c r="K77" s="632"/>
      <c r="L77" s="444"/>
      <c r="M77" s="431">
        <v>151</v>
      </c>
      <c r="N77" s="1275"/>
      <c r="P77" s="149"/>
      <c r="Q77" s="149"/>
    </row>
    <row r="78" spans="1:23" ht="16.5" customHeight="1" thickBot="1" x14ac:dyDescent="0.25">
      <c r="A78" s="35"/>
      <c r="B78" s="24"/>
      <c r="C78" s="93"/>
      <c r="D78" s="1489"/>
      <c r="E78" s="223"/>
      <c r="F78" s="183" t="s">
        <v>20</v>
      </c>
      <c r="G78" s="27">
        <f>SUM(G70:G77)</f>
        <v>80.7</v>
      </c>
      <c r="H78" s="123">
        <f>SUM(H70:H77)</f>
        <v>32.9</v>
      </c>
      <c r="I78" s="985">
        <f>SUM(I70:I77)</f>
        <v>40</v>
      </c>
      <c r="J78" s="1504"/>
      <c r="K78" s="913"/>
      <c r="L78" s="445"/>
      <c r="M78" s="434"/>
      <c r="P78" s="149"/>
      <c r="S78" s="149"/>
    </row>
    <row r="79" spans="1:23" ht="16.5" customHeight="1" x14ac:dyDescent="0.2">
      <c r="A79" s="45" t="s">
        <v>15</v>
      </c>
      <c r="B79" s="17" t="s">
        <v>21</v>
      </c>
      <c r="C79" s="452" t="s">
        <v>24</v>
      </c>
      <c r="D79" s="1492" t="s">
        <v>223</v>
      </c>
      <c r="E79" s="95"/>
      <c r="F79" s="410" t="s">
        <v>19</v>
      </c>
      <c r="G79" s="399">
        <f>140.8-15-8</f>
        <v>117.80000000000001</v>
      </c>
      <c r="H79" s="399">
        <v>140.80000000000001</v>
      </c>
      <c r="I79" s="399">
        <v>140.80000000000001</v>
      </c>
      <c r="J79" s="1577" t="s">
        <v>224</v>
      </c>
      <c r="K79" s="914">
        <v>7</v>
      </c>
      <c r="L79" s="446">
        <v>7</v>
      </c>
      <c r="M79" s="435">
        <v>7</v>
      </c>
      <c r="N79" s="157"/>
      <c r="O79" s="158"/>
    </row>
    <row r="80" spans="1:23" ht="16.5" customHeight="1" x14ac:dyDescent="0.2">
      <c r="A80" s="28"/>
      <c r="B80" s="24"/>
      <c r="C80" s="96"/>
      <c r="D80" s="1487"/>
      <c r="E80" s="1338"/>
      <c r="F80" s="411" t="s">
        <v>60</v>
      </c>
      <c r="G80" s="238">
        <v>20</v>
      </c>
      <c r="H80" s="315"/>
      <c r="I80" s="393"/>
      <c r="J80" s="1578"/>
      <c r="K80" s="915"/>
      <c r="L80" s="447"/>
      <c r="M80" s="436"/>
      <c r="N80" s="157"/>
      <c r="O80" s="158"/>
    </row>
    <row r="81" spans="1:20" ht="16.5" customHeight="1" thickBot="1" x14ac:dyDescent="0.25">
      <c r="A81" s="38"/>
      <c r="B81" s="16"/>
      <c r="C81" s="83"/>
      <c r="D81" s="1489"/>
      <c r="E81" s="94"/>
      <c r="F81" s="408" t="s">
        <v>20</v>
      </c>
      <c r="G81" s="1066">
        <f>SUM(G79:G80)</f>
        <v>137.80000000000001</v>
      </c>
      <c r="H81" s="1067">
        <f>SUM(H79)</f>
        <v>140.80000000000001</v>
      </c>
      <c r="I81" s="1067">
        <f>SUM(I79)</f>
        <v>140.80000000000001</v>
      </c>
      <c r="J81" s="1579"/>
      <c r="K81" s="916"/>
      <c r="L81" s="448"/>
      <c r="M81" s="437"/>
      <c r="N81" s="58"/>
      <c r="O81" s="158"/>
      <c r="P81" s="149"/>
    </row>
    <row r="82" spans="1:20" ht="15.75" customHeight="1" x14ac:dyDescent="0.2">
      <c r="A82" s="33" t="s">
        <v>15</v>
      </c>
      <c r="B82" s="17" t="s">
        <v>21</v>
      </c>
      <c r="C82" s="86" t="s">
        <v>25</v>
      </c>
      <c r="D82" s="1580" t="s">
        <v>61</v>
      </c>
      <c r="E82" s="710" t="s">
        <v>132</v>
      </c>
      <c r="F82" s="914" t="s">
        <v>19</v>
      </c>
      <c r="G82" s="1068">
        <v>222.3</v>
      </c>
      <c r="H82" s="1069">
        <v>205</v>
      </c>
      <c r="I82" s="1070">
        <v>320</v>
      </c>
      <c r="J82" s="636"/>
      <c r="K82" s="147"/>
      <c r="L82" s="440"/>
      <c r="M82" s="429"/>
      <c r="Q82" s="149"/>
      <c r="R82" s="149"/>
    </row>
    <row r="83" spans="1:20" ht="15.75" customHeight="1" x14ac:dyDescent="0.2">
      <c r="A83" s="35"/>
      <c r="B83" s="24"/>
      <c r="C83" s="78"/>
      <c r="D83" s="1581"/>
      <c r="E83" s="711"/>
      <c r="F83" s="457" t="s">
        <v>60</v>
      </c>
      <c r="G83" s="238">
        <v>218.8</v>
      </c>
      <c r="H83" s="125">
        <f>SUMIF(F89:F105,"sb(l)",H89:H105)</f>
        <v>0</v>
      </c>
      <c r="I83" s="955">
        <f ca="1">SUMIF(F89:F105,"sb(l)",I90:I105)</f>
        <v>0</v>
      </c>
      <c r="J83" s="637"/>
      <c r="K83" s="44"/>
      <c r="L83" s="443"/>
      <c r="M83" s="433"/>
      <c r="Q83" s="149"/>
      <c r="R83" s="149"/>
    </row>
    <row r="84" spans="1:20" ht="15.75" customHeight="1" x14ac:dyDescent="0.2">
      <c r="A84" s="35"/>
      <c r="B84" s="24"/>
      <c r="C84" s="78"/>
      <c r="D84" s="1581"/>
      <c r="E84" s="711"/>
      <c r="F84" s="77" t="s">
        <v>101</v>
      </c>
      <c r="G84" s="238">
        <v>81.3</v>
      </c>
      <c r="H84" s="125">
        <f>SUMIF(F90:F106,"sb(es)",H90:H106)</f>
        <v>0</v>
      </c>
      <c r="I84" s="955">
        <f>SUMIF(F90:F106,"sb(es)",I90:I106)</f>
        <v>0</v>
      </c>
      <c r="J84" s="637"/>
      <c r="K84" s="44"/>
      <c r="L84" s="443"/>
      <c r="M84" s="433"/>
      <c r="Q84" s="149"/>
      <c r="R84" s="149"/>
    </row>
    <row r="85" spans="1:20" ht="15.75" customHeight="1" x14ac:dyDescent="0.2">
      <c r="A85" s="35"/>
      <c r="B85" s="24"/>
      <c r="C85" s="78"/>
      <c r="D85" s="1581"/>
      <c r="E85" s="711"/>
      <c r="F85" s="77" t="s">
        <v>165</v>
      </c>
      <c r="G85" s="238">
        <v>194.1</v>
      </c>
      <c r="H85" s="125">
        <f>SUMIF(F91:F107,"sb(esl)",H91:H107)</f>
        <v>0</v>
      </c>
      <c r="I85" s="955">
        <f>SUMIF(F91:F107,"sb(esl)",I91:I107)</f>
        <v>0</v>
      </c>
      <c r="J85" s="637"/>
      <c r="K85" s="44"/>
      <c r="L85" s="443"/>
      <c r="M85" s="433"/>
      <c r="Q85" s="149"/>
      <c r="R85" s="149"/>
    </row>
    <row r="86" spans="1:20" ht="15.75" customHeight="1" x14ac:dyDescent="0.2">
      <c r="A86" s="35"/>
      <c r="B86" s="24"/>
      <c r="C86" s="78"/>
      <c r="D86" s="1581"/>
      <c r="E86" s="711"/>
      <c r="F86" s="77" t="s">
        <v>65</v>
      </c>
      <c r="G86" s="238">
        <v>46.6</v>
      </c>
      <c r="H86" s="125">
        <f>SUMIF(F91:F108,"kt",H91:H108)</f>
        <v>0</v>
      </c>
      <c r="I86" s="955">
        <f>SUMIF(F91:F108,"kt",I91:I108)</f>
        <v>0</v>
      </c>
      <c r="J86" s="637"/>
      <c r="K86" s="44"/>
      <c r="L86" s="443"/>
      <c r="M86" s="433"/>
      <c r="Q86" s="149"/>
      <c r="R86" s="149"/>
    </row>
    <row r="87" spans="1:20" ht="15.75" customHeight="1" x14ac:dyDescent="0.2">
      <c r="A87" s="35"/>
      <c r="B87" s="24"/>
      <c r="C87" s="78"/>
      <c r="D87" s="1581"/>
      <c r="E87" s="711"/>
      <c r="F87" s="632" t="s">
        <v>214</v>
      </c>
      <c r="G87" s="165">
        <f>SUMIF(F92:F104,"lrvb",G92:G104)</f>
        <v>0</v>
      </c>
      <c r="H87" s="163">
        <v>475</v>
      </c>
      <c r="I87" s="368">
        <f>SUMIF(F92:F104,"lrvb",I92:I104)</f>
        <v>0</v>
      </c>
      <c r="J87" s="637"/>
      <c r="K87" s="44"/>
      <c r="L87" s="443"/>
      <c r="M87" s="433"/>
      <c r="Q87" s="149"/>
      <c r="R87" s="149"/>
    </row>
    <row r="88" spans="1:20" ht="29.25" customHeight="1" x14ac:dyDescent="0.2">
      <c r="A88" s="98"/>
      <c r="B88" s="24"/>
      <c r="C88" s="453"/>
      <c r="D88" s="1486" t="s">
        <v>68</v>
      </c>
      <c r="E88" s="1062" t="s">
        <v>193</v>
      </c>
      <c r="F88" s="915"/>
      <c r="G88" s="268"/>
      <c r="H88" s="775"/>
      <c r="I88" s="328"/>
      <c r="J88" s="1333" t="s">
        <v>70</v>
      </c>
      <c r="K88" s="42">
        <v>100</v>
      </c>
      <c r="L88" s="444"/>
      <c r="M88" s="431"/>
      <c r="N88" s="159"/>
      <c r="O88" s="159"/>
      <c r="P88" s="221"/>
      <c r="R88" s="149"/>
    </row>
    <row r="89" spans="1:20" ht="16.5" customHeight="1" x14ac:dyDescent="0.2">
      <c r="A89" s="98"/>
      <c r="B89" s="24"/>
      <c r="C89" s="453"/>
      <c r="D89" s="1487"/>
      <c r="E89" s="731"/>
      <c r="F89" s="915"/>
      <c r="G89" s="268"/>
      <c r="H89" s="775"/>
      <c r="I89" s="328"/>
      <c r="J89" s="681"/>
      <c r="K89" s="44"/>
      <c r="L89" s="443"/>
      <c r="M89" s="433"/>
      <c r="N89" s="159"/>
      <c r="O89" s="159"/>
      <c r="P89" s="159"/>
      <c r="R89" s="149"/>
    </row>
    <row r="90" spans="1:20" ht="22.5" customHeight="1" x14ac:dyDescent="0.2">
      <c r="A90" s="98"/>
      <c r="B90" s="24"/>
      <c r="C90" s="453"/>
      <c r="D90" s="1487"/>
      <c r="E90" s="731"/>
      <c r="F90" s="674"/>
      <c r="G90" s="268"/>
      <c r="H90" s="164"/>
      <c r="I90" s="329"/>
      <c r="J90" s="681"/>
      <c r="K90" s="44"/>
      <c r="L90" s="443"/>
      <c r="M90" s="433"/>
      <c r="N90" s="159"/>
      <c r="O90" s="159"/>
      <c r="P90" s="159"/>
    </row>
    <row r="91" spans="1:20" ht="21.75" customHeight="1" x14ac:dyDescent="0.2">
      <c r="A91" s="35"/>
      <c r="B91" s="24"/>
      <c r="C91" s="78"/>
      <c r="D91" s="1486" t="s">
        <v>62</v>
      </c>
      <c r="E91" s="731"/>
      <c r="F91" s="674"/>
      <c r="G91" s="71"/>
      <c r="H91" s="75"/>
      <c r="I91" s="963"/>
      <c r="J91" s="1575" t="s">
        <v>63</v>
      </c>
      <c r="K91" s="42">
        <v>1</v>
      </c>
      <c r="L91" s="444"/>
      <c r="M91" s="431"/>
      <c r="N91" s="159"/>
      <c r="O91" s="149"/>
      <c r="Q91" s="149"/>
      <c r="R91" s="149"/>
      <c r="S91" s="149"/>
    </row>
    <row r="92" spans="1:20" ht="19.5" customHeight="1" x14ac:dyDescent="0.2">
      <c r="A92" s="35"/>
      <c r="B92" s="24"/>
      <c r="C92" s="78"/>
      <c r="D92" s="1569"/>
      <c r="E92" s="731"/>
      <c r="F92" s="674"/>
      <c r="G92" s="71"/>
      <c r="H92" s="75"/>
      <c r="I92" s="329"/>
      <c r="J92" s="1576"/>
      <c r="K92" s="44"/>
      <c r="L92" s="443"/>
      <c r="M92" s="433"/>
      <c r="N92" s="159"/>
      <c r="O92" s="149"/>
      <c r="R92" s="149"/>
    </row>
    <row r="93" spans="1:20" ht="16.5" customHeight="1" x14ac:dyDescent="0.2">
      <c r="A93" s="35"/>
      <c r="B93" s="24"/>
      <c r="C93" s="78"/>
      <c r="D93" s="1486" t="s">
        <v>64</v>
      </c>
      <c r="E93" s="1062" t="s">
        <v>193</v>
      </c>
      <c r="F93" s="674"/>
      <c r="G93" s="258"/>
      <c r="H93" s="374"/>
      <c r="I93" s="1071"/>
      <c r="J93" s="1493" t="s">
        <v>66</v>
      </c>
      <c r="K93" s="632">
        <v>1</v>
      </c>
      <c r="L93" s="444"/>
      <c r="M93" s="431"/>
      <c r="N93" s="156"/>
      <c r="O93" s="156"/>
      <c r="P93" s="156"/>
      <c r="Q93" s="149"/>
    </row>
    <row r="94" spans="1:20" ht="29.25" customHeight="1" x14ac:dyDescent="0.2">
      <c r="A94" s="35"/>
      <c r="B94" s="24"/>
      <c r="C94" s="78"/>
      <c r="D94" s="1569"/>
      <c r="E94" s="1063"/>
      <c r="F94" s="674"/>
      <c r="G94" s="71"/>
      <c r="H94" s="75"/>
      <c r="I94" s="329"/>
      <c r="J94" s="1494"/>
      <c r="K94" s="167"/>
      <c r="L94" s="442"/>
      <c r="M94" s="992"/>
      <c r="O94" s="149"/>
      <c r="P94" s="149"/>
      <c r="R94" s="149"/>
      <c r="T94" s="149"/>
    </row>
    <row r="95" spans="1:20" ht="42" customHeight="1" x14ac:dyDescent="0.2">
      <c r="A95" s="35"/>
      <c r="B95" s="24"/>
      <c r="C95" s="78"/>
      <c r="D95" s="1487" t="s">
        <v>72</v>
      </c>
      <c r="E95" s="1571"/>
      <c r="F95" s="674"/>
      <c r="G95" s="71"/>
      <c r="H95" s="75"/>
      <c r="I95" s="963"/>
      <c r="J95" s="1575" t="s">
        <v>73</v>
      </c>
      <c r="K95" s="658">
        <v>100</v>
      </c>
      <c r="L95" s="444"/>
      <c r="M95" s="431"/>
      <c r="N95" s="159"/>
      <c r="O95" s="149"/>
      <c r="Q95" s="149"/>
      <c r="R95" s="149"/>
      <c r="T95" s="149"/>
    </row>
    <row r="96" spans="1:20" ht="24.75" customHeight="1" x14ac:dyDescent="0.2">
      <c r="A96" s="35"/>
      <c r="B96" s="24"/>
      <c r="C96" s="78"/>
      <c r="D96" s="1569"/>
      <c r="E96" s="1571"/>
      <c r="F96" s="674"/>
      <c r="G96" s="71"/>
      <c r="H96" s="75"/>
      <c r="I96" s="329"/>
      <c r="J96" s="1576"/>
      <c r="K96" s="659"/>
      <c r="L96" s="442"/>
      <c r="M96" s="359"/>
      <c r="N96" s="159"/>
      <c r="O96" s="159"/>
      <c r="P96" s="159"/>
    </row>
    <row r="97" spans="1:19" ht="14.25" customHeight="1" x14ac:dyDescent="0.2">
      <c r="A97" s="35"/>
      <c r="B97" s="24"/>
      <c r="C97" s="78"/>
      <c r="D97" s="1486" t="s">
        <v>71</v>
      </c>
      <c r="E97" s="1570"/>
      <c r="F97" s="1072"/>
      <c r="G97" s="268"/>
      <c r="H97" s="775"/>
      <c r="I97" s="328"/>
      <c r="J97" s="1336" t="s">
        <v>67</v>
      </c>
      <c r="K97" s="42">
        <v>100</v>
      </c>
      <c r="L97" s="444"/>
      <c r="M97" s="431"/>
      <c r="N97" s="159"/>
      <c r="O97" s="149"/>
      <c r="P97" s="149"/>
    </row>
    <row r="98" spans="1:19" ht="14.25" customHeight="1" x14ac:dyDescent="0.2">
      <c r="A98" s="35"/>
      <c r="B98" s="24"/>
      <c r="C98" s="78"/>
      <c r="D98" s="1487"/>
      <c r="E98" s="1571"/>
      <c r="F98" s="1072"/>
      <c r="G98" s="268"/>
      <c r="H98" s="775"/>
      <c r="I98" s="328"/>
      <c r="J98" s="253"/>
      <c r="K98" s="44"/>
      <c r="L98" s="443"/>
      <c r="M98" s="433"/>
      <c r="N98" s="159"/>
      <c r="O98" s="149"/>
      <c r="P98" s="149"/>
      <c r="Q98" s="149"/>
    </row>
    <row r="99" spans="1:19" ht="14.25" customHeight="1" x14ac:dyDescent="0.2">
      <c r="A99" s="35"/>
      <c r="B99" s="24"/>
      <c r="C99" s="78"/>
      <c r="D99" s="1487"/>
      <c r="E99" s="1571"/>
      <c r="F99" s="1072"/>
      <c r="G99" s="268"/>
      <c r="H99" s="775"/>
      <c r="I99" s="328"/>
      <c r="J99" s="253"/>
      <c r="K99" s="44"/>
      <c r="L99" s="443"/>
      <c r="M99" s="433"/>
      <c r="N99" s="159"/>
      <c r="O99" s="149"/>
      <c r="Q99" s="149"/>
      <c r="R99" s="149"/>
      <c r="S99" s="149"/>
    </row>
    <row r="100" spans="1:19" ht="14.25" customHeight="1" x14ac:dyDescent="0.2">
      <c r="A100" s="35"/>
      <c r="B100" s="24"/>
      <c r="C100" s="78"/>
      <c r="D100" s="1487"/>
      <c r="E100" s="1571"/>
      <c r="F100" s="915"/>
      <c r="G100" s="268"/>
      <c r="H100" s="164"/>
      <c r="I100" s="329"/>
      <c r="J100" s="253"/>
      <c r="K100" s="44"/>
      <c r="L100" s="443"/>
      <c r="M100" s="433"/>
      <c r="N100" s="159"/>
      <c r="O100" s="149"/>
      <c r="Q100" s="149"/>
    </row>
    <row r="101" spans="1:19" ht="14.25" customHeight="1" x14ac:dyDescent="0.2">
      <c r="A101" s="35"/>
      <c r="B101" s="24"/>
      <c r="C101" s="78"/>
      <c r="D101" s="1569"/>
      <c r="E101" s="1572"/>
      <c r="F101" s="1073"/>
      <c r="G101" s="71"/>
      <c r="H101" s="164"/>
      <c r="I101" s="329"/>
      <c r="J101" s="1337"/>
      <c r="K101" s="167"/>
      <c r="L101" s="442"/>
      <c r="M101" s="359"/>
      <c r="N101" s="159"/>
      <c r="O101" s="149"/>
      <c r="P101" s="149"/>
      <c r="Q101" s="149"/>
      <c r="R101" s="149"/>
    </row>
    <row r="102" spans="1:19" ht="45" customHeight="1" x14ac:dyDescent="0.2">
      <c r="A102" s="35"/>
      <c r="B102" s="24"/>
      <c r="C102" s="78"/>
      <c r="D102" s="1330" t="s">
        <v>74</v>
      </c>
      <c r="E102" s="1064"/>
      <c r="F102" s="674"/>
      <c r="G102" s="71"/>
      <c r="H102" s="75"/>
      <c r="I102" s="329"/>
      <c r="J102" s="1334" t="s">
        <v>75</v>
      </c>
      <c r="K102" s="44"/>
      <c r="L102" s="443">
        <v>1</v>
      </c>
      <c r="M102" s="433"/>
      <c r="Q102" s="149"/>
    </row>
    <row r="103" spans="1:19" ht="42" customHeight="1" x14ac:dyDescent="0.2">
      <c r="A103" s="35"/>
      <c r="B103" s="24"/>
      <c r="C103" s="453"/>
      <c r="D103" s="1328" t="s">
        <v>54</v>
      </c>
      <c r="E103" s="1062" t="s">
        <v>193</v>
      </c>
      <c r="F103" s="274"/>
      <c r="G103" s="848"/>
      <c r="H103" s="849"/>
      <c r="I103" s="850"/>
      <c r="J103" s="1336" t="s">
        <v>55</v>
      </c>
      <c r="K103" s="993"/>
      <c r="L103" s="994">
        <v>70</v>
      </c>
      <c r="M103" s="995">
        <v>100</v>
      </c>
      <c r="N103" s="159"/>
      <c r="O103" s="149"/>
      <c r="P103" s="149"/>
      <c r="Q103" s="149"/>
      <c r="R103" s="149"/>
    </row>
    <row r="104" spans="1:19" ht="32.25" customHeight="1" x14ac:dyDescent="0.2">
      <c r="A104" s="35"/>
      <c r="B104" s="24"/>
      <c r="C104" s="453"/>
      <c r="D104" s="1486" t="s">
        <v>192</v>
      </c>
      <c r="E104" s="1065" t="s">
        <v>193</v>
      </c>
      <c r="F104" s="1074"/>
      <c r="G104" s="1075"/>
      <c r="H104" s="1076"/>
      <c r="I104" s="1077"/>
      <c r="J104" s="997" t="s">
        <v>66</v>
      </c>
      <c r="K104" s="998"/>
      <c r="L104" s="999"/>
      <c r="M104" s="1000">
        <v>1</v>
      </c>
      <c r="N104" s="159"/>
      <c r="O104" s="149"/>
      <c r="P104" s="149"/>
      <c r="Q104" s="149"/>
      <c r="R104" s="149"/>
    </row>
    <row r="105" spans="1:19" ht="14.25" customHeight="1" thickBot="1" x14ac:dyDescent="0.25">
      <c r="A105" s="35"/>
      <c r="B105" s="24"/>
      <c r="C105" s="78"/>
      <c r="D105" s="1489"/>
      <c r="E105" s="1573" t="s">
        <v>20</v>
      </c>
      <c r="F105" s="1574"/>
      <c r="G105" s="54">
        <f>SUM(G82:G103)</f>
        <v>763.1</v>
      </c>
      <c r="H105" s="133">
        <f>SUM(H82:H103)</f>
        <v>680</v>
      </c>
      <c r="I105" s="259">
        <f ca="1">SUM(I82:I103)</f>
        <v>320</v>
      </c>
      <c r="J105" s="640"/>
      <c r="K105" s="217"/>
      <c r="L105" s="449"/>
      <c r="M105" s="360"/>
      <c r="N105" s="160"/>
      <c r="Q105" s="149"/>
    </row>
    <row r="106" spans="1:19" ht="14.25" customHeight="1" thickBot="1" x14ac:dyDescent="0.25">
      <c r="A106" s="102" t="s">
        <v>15</v>
      </c>
      <c r="B106" s="244" t="s">
        <v>21</v>
      </c>
      <c r="C106" s="1529" t="s">
        <v>36</v>
      </c>
      <c r="D106" s="1529"/>
      <c r="E106" s="1529"/>
      <c r="F106" s="1529"/>
      <c r="G106" s="922">
        <f>G81+G78+G69+G105</f>
        <v>7038.4000000000005</v>
      </c>
      <c r="H106" s="996">
        <f>H81+H78+H69+H105</f>
        <v>5533.5999999999995</v>
      </c>
      <c r="I106" s="384">
        <f ca="1">I81+I78+I69+I105</f>
        <v>4711</v>
      </c>
      <c r="J106" s="1566"/>
      <c r="K106" s="1567"/>
      <c r="L106" s="1567"/>
      <c r="M106" s="1568"/>
      <c r="N106" s="156"/>
    </row>
    <row r="107" spans="1:19" ht="13.5" thickBot="1" x14ac:dyDescent="0.25">
      <c r="A107" s="102" t="s">
        <v>15</v>
      </c>
      <c r="B107" s="331" t="s">
        <v>24</v>
      </c>
      <c r="C107" s="1564" t="s">
        <v>76</v>
      </c>
      <c r="D107" s="1473"/>
      <c r="E107" s="1473"/>
      <c r="F107" s="1473"/>
      <c r="G107" s="1473"/>
      <c r="H107" s="1473"/>
      <c r="I107" s="1473"/>
      <c r="J107" s="1473"/>
      <c r="K107" s="1473"/>
      <c r="L107" s="1473"/>
      <c r="M107" s="1565"/>
      <c r="P107" s="149"/>
      <c r="R107" s="149"/>
    </row>
    <row r="108" spans="1:19" ht="15" customHeight="1" x14ac:dyDescent="0.2">
      <c r="A108" s="33" t="s">
        <v>15</v>
      </c>
      <c r="B108" s="17" t="s">
        <v>24</v>
      </c>
      <c r="C108" s="46" t="s">
        <v>15</v>
      </c>
      <c r="D108" s="1556" t="s">
        <v>77</v>
      </c>
      <c r="E108" s="1559" t="s">
        <v>196</v>
      </c>
      <c r="F108" s="1355" t="s">
        <v>19</v>
      </c>
      <c r="G108" s="1079">
        <f>125</f>
        <v>125</v>
      </c>
      <c r="H108" s="1081">
        <v>139</v>
      </c>
      <c r="I108" s="284">
        <v>141</v>
      </c>
      <c r="J108" s="199"/>
      <c r="K108" s="1083"/>
      <c r="L108" s="1084"/>
      <c r="M108" s="469"/>
      <c r="P108" s="149"/>
      <c r="Q108" s="149"/>
      <c r="R108" s="149"/>
    </row>
    <row r="109" spans="1:19" ht="15" customHeight="1" x14ac:dyDescent="0.2">
      <c r="A109" s="35"/>
      <c r="B109" s="24"/>
      <c r="C109" s="29"/>
      <c r="D109" s="1557"/>
      <c r="E109" s="1560"/>
      <c r="F109" s="1391" t="s">
        <v>60</v>
      </c>
      <c r="G109" s="1092">
        <v>51.4</v>
      </c>
      <c r="H109" s="1093">
        <v>390</v>
      </c>
      <c r="I109" s="1094">
        <f>SUMIF(F111:F121,"sb(l)",I111:I121)</f>
        <v>0</v>
      </c>
      <c r="J109" s="200"/>
      <c r="K109" s="1078"/>
      <c r="L109" s="1085"/>
      <c r="M109" s="202"/>
      <c r="P109" s="149"/>
      <c r="Q109" s="149"/>
      <c r="R109" s="149"/>
    </row>
    <row r="110" spans="1:19" ht="15" customHeight="1" x14ac:dyDescent="0.2">
      <c r="A110" s="35"/>
      <c r="B110" s="24"/>
      <c r="C110" s="29"/>
      <c r="D110" s="1558"/>
      <c r="E110" s="1560"/>
      <c r="F110" s="1392"/>
      <c r="G110" s="1393"/>
      <c r="H110" s="1394"/>
      <c r="I110" s="1395"/>
      <c r="J110" s="200"/>
      <c r="K110" s="1078"/>
      <c r="L110" s="1085"/>
      <c r="M110" s="202"/>
      <c r="P110" s="149"/>
      <c r="Q110" s="149"/>
      <c r="R110" s="149"/>
    </row>
    <row r="111" spans="1:19" ht="28.5" customHeight="1" x14ac:dyDescent="0.2">
      <c r="A111" s="35"/>
      <c r="B111" s="24"/>
      <c r="C111" s="29"/>
      <c r="D111" s="1544" t="s">
        <v>191</v>
      </c>
      <c r="E111" s="271"/>
      <c r="F111" s="1112"/>
      <c r="G111" s="1089"/>
      <c r="H111" s="1090"/>
      <c r="I111" s="1091"/>
      <c r="J111" s="925" t="s">
        <v>78</v>
      </c>
      <c r="K111" s="929">
        <v>1</v>
      </c>
      <c r="L111" s="1086">
        <v>1</v>
      </c>
      <c r="M111" s="470">
        <v>1</v>
      </c>
      <c r="N111" s="161"/>
    </row>
    <row r="112" spans="1:19" ht="42.75" customHeight="1" x14ac:dyDescent="0.2">
      <c r="A112" s="35"/>
      <c r="B112" s="24"/>
      <c r="C112" s="29"/>
      <c r="D112" s="1550"/>
      <c r="E112" s="271"/>
      <c r="F112" s="1112"/>
      <c r="G112" s="917"/>
      <c r="H112" s="598"/>
      <c r="I112" s="599"/>
      <c r="J112" s="600" t="s">
        <v>79</v>
      </c>
      <c r="K112" s="930">
        <v>33400</v>
      </c>
      <c r="L112" s="1087">
        <v>33400</v>
      </c>
      <c r="M112" s="361">
        <v>33400</v>
      </c>
      <c r="N112" s="161"/>
      <c r="O112" s="149"/>
      <c r="R112" s="149"/>
    </row>
    <row r="113" spans="1:25" ht="30.75" customHeight="1" x14ac:dyDescent="0.2">
      <c r="A113" s="35"/>
      <c r="B113" s="24"/>
      <c r="C113" s="29"/>
      <c r="D113" s="1111"/>
      <c r="E113" s="271"/>
      <c r="F113" s="1112"/>
      <c r="G113" s="917"/>
      <c r="H113" s="598"/>
      <c r="I113" s="599"/>
      <c r="J113" s="600" t="s">
        <v>80</v>
      </c>
      <c r="K113" s="1113">
        <v>5578</v>
      </c>
      <c r="L113" s="1114">
        <v>5578</v>
      </c>
      <c r="M113" s="1115">
        <v>6000</v>
      </c>
      <c r="N113" s="161"/>
    </row>
    <row r="114" spans="1:25" ht="28.5" customHeight="1" x14ac:dyDescent="0.2">
      <c r="A114" s="35"/>
      <c r="B114" s="24"/>
      <c r="C114" s="29"/>
      <c r="D114" s="1111"/>
      <c r="E114" s="271"/>
      <c r="F114" s="1112"/>
      <c r="G114" s="917"/>
      <c r="H114" s="598"/>
      <c r="I114" s="599"/>
      <c r="J114" s="604" t="s">
        <v>124</v>
      </c>
      <c r="K114" s="930">
        <v>1</v>
      </c>
      <c r="L114" s="1088">
        <v>1</v>
      </c>
      <c r="M114" s="867">
        <v>1</v>
      </c>
      <c r="N114" s="161"/>
    </row>
    <row r="115" spans="1:25" ht="21" customHeight="1" x14ac:dyDescent="0.2">
      <c r="A115" s="35"/>
      <c r="B115" s="24"/>
      <c r="C115" s="174"/>
      <c r="D115" s="1544" t="s">
        <v>221</v>
      </c>
      <c r="E115" s="271"/>
      <c r="F115" s="1356"/>
      <c r="G115" s="1357"/>
      <c r="H115" s="598"/>
      <c r="I115" s="599"/>
      <c r="J115" s="1554" t="s">
        <v>235</v>
      </c>
      <c r="K115" s="1001">
        <v>72</v>
      </c>
      <c r="L115" s="1002">
        <v>100</v>
      </c>
      <c r="M115" s="1003"/>
      <c r="N115" s="1276"/>
      <c r="O115" s="416"/>
      <c r="P115" s="788"/>
      <c r="Q115" s="416"/>
      <c r="R115" s="416"/>
      <c r="S115" s="416"/>
      <c r="T115" s="788"/>
      <c r="U115" s="416"/>
      <c r="V115" s="416"/>
    </row>
    <row r="116" spans="1:25" ht="21" customHeight="1" x14ac:dyDescent="0.2">
      <c r="A116" s="35"/>
      <c r="B116" s="24"/>
      <c r="C116" s="174"/>
      <c r="D116" s="1550"/>
      <c r="E116" s="271"/>
      <c r="F116" s="1356"/>
      <c r="G116" s="1357"/>
      <c r="H116" s="598"/>
      <c r="I116" s="599"/>
      <c r="J116" s="1555"/>
      <c r="K116" s="931"/>
      <c r="L116" s="348"/>
      <c r="M116" s="361"/>
      <c r="N116" s="1276"/>
      <c r="O116" s="416"/>
      <c r="P116" s="788"/>
      <c r="Q116" s="416"/>
      <c r="R116" s="416"/>
      <c r="S116" s="416"/>
      <c r="T116" s="788"/>
      <c r="U116" s="416"/>
      <c r="V116" s="416"/>
    </row>
    <row r="117" spans="1:25" ht="56.25" customHeight="1" x14ac:dyDescent="0.2">
      <c r="A117" s="35"/>
      <c r="B117" s="24"/>
      <c r="C117" s="174"/>
      <c r="D117" s="1325" t="s">
        <v>233</v>
      </c>
      <c r="E117" s="271"/>
      <c r="F117" s="1356"/>
      <c r="G117" s="1357"/>
      <c r="H117" s="688"/>
      <c r="I117" s="380"/>
      <c r="J117" s="647" t="s">
        <v>81</v>
      </c>
      <c r="K117" s="932">
        <v>1</v>
      </c>
      <c r="L117" s="206"/>
      <c r="M117" s="207"/>
      <c r="N117" s="161"/>
      <c r="P117" s="149"/>
      <c r="Q117" s="149"/>
    </row>
    <row r="118" spans="1:25" ht="21.75" customHeight="1" x14ac:dyDescent="0.2">
      <c r="A118" s="35"/>
      <c r="B118" s="24"/>
      <c r="C118" s="29"/>
      <c r="D118" s="1544" t="s">
        <v>141</v>
      </c>
      <c r="E118" s="166" t="s">
        <v>18</v>
      </c>
      <c r="F118" s="1356"/>
      <c r="G118" s="1099"/>
      <c r="H118" s="1100"/>
      <c r="I118" s="1101"/>
      <c r="J118" s="647" t="s">
        <v>33</v>
      </c>
      <c r="K118" s="933">
        <v>1</v>
      </c>
      <c r="L118" s="468"/>
      <c r="M118" s="209"/>
    </row>
    <row r="119" spans="1:25" ht="21.75" customHeight="1" x14ac:dyDescent="0.2">
      <c r="A119" s="35"/>
      <c r="B119" s="24"/>
      <c r="C119" s="29"/>
      <c r="D119" s="1545"/>
      <c r="E119" s="789"/>
      <c r="F119" s="1356"/>
      <c r="G119" s="1097"/>
      <c r="H119" s="1102"/>
      <c r="I119" s="1098"/>
      <c r="J119" s="266"/>
      <c r="K119" s="932"/>
      <c r="L119" s="206"/>
      <c r="M119" s="207"/>
    </row>
    <row r="120" spans="1:25" ht="29.25" customHeight="1" x14ac:dyDescent="0.2">
      <c r="A120" s="35"/>
      <c r="B120" s="24"/>
      <c r="C120" s="174"/>
      <c r="D120" s="1325" t="s">
        <v>185</v>
      </c>
      <c r="E120" s="858"/>
      <c r="F120" s="1356"/>
      <c r="G120" s="1357"/>
      <c r="H120" s="688"/>
      <c r="I120" s="380"/>
      <c r="J120" s="203" t="s">
        <v>160</v>
      </c>
      <c r="K120" s="934"/>
      <c r="L120" s="350">
        <v>20</v>
      </c>
      <c r="M120" s="205">
        <v>20</v>
      </c>
      <c r="N120" s="1274"/>
      <c r="P120" s="149"/>
      <c r="Q120" s="149"/>
    </row>
    <row r="121" spans="1:25" ht="42.75" customHeight="1" x14ac:dyDescent="0.2">
      <c r="A121" s="35"/>
      <c r="B121" s="24"/>
      <c r="C121" s="174"/>
      <c r="D121" s="1544" t="s">
        <v>156</v>
      </c>
      <c r="E121" s="271"/>
      <c r="F121" s="1103"/>
      <c r="G121" s="1041"/>
      <c r="H121" s="1096"/>
      <c r="I121" s="1095"/>
      <c r="J121" s="926" t="s">
        <v>155</v>
      </c>
      <c r="K121" s="935"/>
      <c r="L121" s="610">
        <v>40</v>
      </c>
      <c r="M121" s="611">
        <v>80</v>
      </c>
      <c r="N121" s="1275"/>
      <c r="P121" s="149"/>
      <c r="Q121" s="149"/>
      <c r="S121" s="149"/>
    </row>
    <row r="122" spans="1:25" ht="15.75" customHeight="1" thickBot="1" x14ac:dyDescent="0.25">
      <c r="A122" s="38"/>
      <c r="B122" s="16"/>
      <c r="C122" s="107"/>
      <c r="D122" s="1546"/>
      <c r="E122" s="272"/>
      <c r="F122" s="181" t="s">
        <v>20</v>
      </c>
      <c r="G122" s="41">
        <f>SUM(G108:G121)</f>
        <v>176.4</v>
      </c>
      <c r="H122" s="131">
        <f>SUM(H108:H121)</f>
        <v>529</v>
      </c>
      <c r="I122" s="132">
        <f>SUM(I108:I121)</f>
        <v>141</v>
      </c>
      <c r="J122" s="309"/>
      <c r="K122" s="936"/>
      <c r="L122" s="352"/>
      <c r="M122" s="310"/>
      <c r="Q122" s="149"/>
    </row>
    <row r="123" spans="1:25" ht="17.25" customHeight="1" x14ac:dyDescent="0.2">
      <c r="A123" s="35" t="s">
        <v>15</v>
      </c>
      <c r="B123" s="24" t="s">
        <v>24</v>
      </c>
      <c r="C123" s="29" t="s">
        <v>21</v>
      </c>
      <c r="D123" s="1492" t="s">
        <v>164</v>
      </c>
      <c r="E123" s="210"/>
      <c r="F123" s="179" t="s">
        <v>19</v>
      </c>
      <c r="G123" s="918">
        <v>6</v>
      </c>
      <c r="H123" s="136">
        <v>6</v>
      </c>
      <c r="I123" s="381">
        <v>6</v>
      </c>
      <c r="J123" s="211" t="s">
        <v>126</v>
      </c>
      <c r="K123" s="937">
        <v>2</v>
      </c>
      <c r="L123" s="353">
        <v>2</v>
      </c>
      <c r="M123" s="212">
        <v>2</v>
      </c>
      <c r="N123" s="1275"/>
      <c r="P123" s="149"/>
      <c r="R123" s="149"/>
    </row>
    <row r="124" spans="1:25" ht="30" customHeight="1" x14ac:dyDescent="0.2">
      <c r="A124" s="35"/>
      <c r="B124" s="24"/>
      <c r="C124" s="29"/>
      <c r="D124" s="1487"/>
      <c r="E124" s="170"/>
      <c r="F124" s="180"/>
      <c r="G124" s="919"/>
      <c r="H124" s="171"/>
      <c r="I124" s="382"/>
      <c r="J124" s="173" t="s">
        <v>161</v>
      </c>
      <c r="K124" s="213">
        <v>110</v>
      </c>
      <c r="L124" s="354">
        <v>110</v>
      </c>
      <c r="M124" s="214">
        <v>110</v>
      </c>
      <c r="P124" s="149"/>
      <c r="R124" s="149"/>
      <c r="Y124" s="5"/>
    </row>
    <row r="125" spans="1:25" ht="15.75" customHeight="1" thickBot="1" x14ac:dyDescent="0.25">
      <c r="A125" s="38"/>
      <c r="B125" s="16"/>
      <c r="C125" s="107"/>
      <c r="D125" s="142"/>
      <c r="E125" s="141"/>
      <c r="F125" s="181" t="s">
        <v>20</v>
      </c>
      <c r="G125" s="920">
        <f>SUM(G123:G124)</f>
        <v>6</v>
      </c>
      <c r="H125" s="317">
        <f>SUM(H123:H124)</f>
        <v>6</v>
      </c>
      <c r="I125" s="398">
        <f>SUM(I123:I124)</f>
        <v>6</v>
      </c>
      <c r="J125" s="220" t="s">
        <v>163</v>
      </c>
      <c r="K125" s="591">
        <v>1</v>
      </c>
      <c r="L125" s="351"/>
      <c r="M125" s="471"/>
      <c r="Q125" s="149"/>
    </row>
    <row r="126" spans="1:25" ht="29.25" customHeight="1" x14ac:dyDescent="0.2">
      <c r="A126" s="33" t="s">
        <v>15</v>
      </c>
      <c r="B126" s="17" t="s">
        <v>24</v>
      </c>
      <c r="C126" s="29" t="s">
        <v>24</v>
      </c>
      <c r="D126" s="646" t="s">
        <v>153</v>
      </c>
      <c r="E126" s="1547" t="s">
        <v>195</v>
      </c>
      <c r="F126" s="632" t="s">
        <v>19</v>
      </c>
      <c r="G126" s="236"/>
      <c r="H126" s="129">
        <v>20</v>
      </c>
      <c r="I126" s="276">
        <v>20</v>
      </c>
      <c r="J126" s="927" t="s">
        <v>122</v>
      </c>
      <c r="K126" s="273"/>
      <c r="L126" s="754">
        <v>7</v>
      </c>
      <c r="M126" s="757">
        <v>7</v>
      </c>
      <c r="N126" s="1277"/>
      <c r="Q126" s="149"/>
    </row>
    <row r="127" spans="1:25" ht="18" customHeight="1" x14ac:dyDescent="0.2">
      <c r="A127" s="35"/>
      <c r="B127" s="24"/>
      <c r="C127" s="174"/>
      <c r="D127" s="1487"/>
      <c r="E127" s="1548"/>
      <c r="F127" s="643"/>
      <c r="G127" s="921"/>
      <c r="H127" s="797"/>
      <c r="I127" s="396"/>
      <c r="J127" s="1351" t="s">
        <v>123</v>
      </c>
      <c r="K127" s="178"/>
      <c r="L127" s="755">
        <v>7</v>
      </c>
      <c r="M127" s="758">
        <v>7</v>
      </c>
      <c r="N127" s="149"/>
      <c r="Q127" s="149"/>
    </row>
    <row r="128" spans="1:25" ht="30.75" customHeight="1" thickBot="1" x14ac:dyDescent="0.25">
      <c r="A128" s="38"/>
      <c r="B128" s="16"/>
      <c r="C128" s="107"/>
      <c r="D128" s="1489"/>
      <c r="E128" s="1549"/>
      <c r="F128" s="183" t="s">
        <v>20</v>
      </c>
      <c r="G128" s="237">
        <f>SUM(G126:G127)</f>
        <v>0</v>
      </c>
      <c r="H128" s="130">
        <f>SUM(H126:H127)</f>
        <v>20</v>
      </c>
      <c r="I128" s="321">
        <f>SUM(I126:I127)</f>
        <v>20</v>
      </c>
      <c r="J128" s="928" t="s">
        <v>190</v>
      </c>
      <c r="K128" s="759"/>
      <c r="L128" s="756">
        <v>5</v>
      </c>
      <c r="M128" s="760">
        <v>5</v>
      </c>
      <c r="P128" s="149"/>
    </row>
    <row r="129" spans="1:18" ht="14.25" customHeight="1" thickBot="1" x14ac:dyDescent="0.25">
      <c r="A129" s="15" t="s">
        <v>15</v>
      </c>
      <c r="B129" s="219" t="s">
        <v>24</v>
      </c>
      <c r="C129" s="1528" t="s">
        <v>36</v>
      </c>
      <c r="D129" s="1529"/>
      <c r="E129" s="1529"/>
      <c r="F129" s="1529"/>
      <c r="G129" s="922">
        <f>G125+G128+G122</f>
        <v>182.4</v>
      </c>
      <c r="H129" s="137">
        <f>H125+H128+H122</f>
        <v>555</v>
      </c>
      <c r="I129" s="384">
        <f>I125+I128+I122</f>
        <v>167</v>
      </c>
      <c r="J129" s="1530"/>
      <c r="K129" s="1531"/>
      <c r="L129" s="1531"/>
      <c r="M129" s="1532"/>
    </row>
    <row r="130" spans="1:18" ht="14.25" customHeight="1" thickBot="1" x14ac:dyDescent="0.25">
      <c r="A130" s="15" t="s">
        <v>15</v>
      </c>
      <c r="B130" s="1533" t="s">
        <v>83</v>
      </c>
      <c r="C130" s="1534"/>
      <c r="D130" s="1534"/>
      <c r="E130" s="1534"/>
      <c r="F130" s="1534"/>
      <c r="G130" s="923">
        <f>+G129+G106+G39</f>
        <v>8962.7000000000007</v>
      </c>
      <c r="H130" s="291">
        <f>+H129+H106+H39</f>
        <v>8955.9</v>
      </c>
      <c r="I130" s="385">
        <f ca="1">+I129+I106+I39</f>
        <v>6623.2</v>
      </c>
      <c r="J130" s="1536"/>
      <c r="K130" s="1537"/>
      <c r="L130" s="1537"/>
      <c r="M130" s="1538"/>
    </row>
    <row r="131" spans="1:18" ht="14.25" customHeight="1" thickBot="1" x14ac:dyDescent="0.25">
      <c r="A131" s="114" t="s">
        <v>32</v>
      </c>
      <c r="B131" s="1539" t="s">
        <v>84</v>
      </c>
      <c r="C131" s="1540"/>
      <c r="D131" s="1540"/>
      <c r="E131" s="1540"/>
      <c r="F131" s="1540"/>
      <c r="G131" s="924">
        <f t="shared" ref="G131:I131" si="1">+G130</f>
        <v>8962.7000000000007</v>
      </c>
      <c r="H131" s="292">
        <f t="shared" si="1"/>
        <v>8955.9</v>
      </c>
      <c r="I131" s="386">
        <f t="shared" ca="1" si="1"/>
        <v>6623.2</v>
      </c>
      <c r="J131" s="1541"/>
      <c r="K131" s="1542"/>
      <c r="L131" s="1542"/>
      <c r="M131" s="1543"/>
    </row>
    <row r="132" spans="1:18" ht="24.75" customHeight="1" thickBot="1" x14ac:dyDescent="0.25">
      <c r="A132" s="1551" t="s">
        <v>85</v>
      </c>
      <c r="B132" s="1551"/>
      <c r="C132" s="1551"/>
      <c r="D132" s="1551"/>
      <c r="E132" s="1551"/>
      <c r="F132" s="1551"/>
      <c r="G132" s="1551"/>
      <c r="H132" s="1551"/>
      <c r="I132" s="1551"/>
      <c r="J132" s="115"/>
      <c r="K132" s="116"/>
      <c r="L132" s="116"/>
      <c r="M132" s="116"/>
    </row>
    <row r="133" spans="1:18" ht="62.25" customHeight="1" x14ac:dyDescent="0.2">
      <c r="A133" s="1552" t="s">
        <v>86</v>
      </c>
      <c r="B133" s="1553"/>
      <c r="C133" s="1553"/>
      <c r="D133" s="1553"/>
      <c r="E133" s="1553"/>
      <c r="F133" s="1553"/>
      <c r="G133" s="1116" t="s">
        <v>237</v>
      </c>
      <c r="H133" s="1117" t="s">
        <v>104</v>
      </c>
      <c r="I133" s="1118" t="s">
        <v>178</v>
      </c>
      <c r="J133" s="1326"/>
      <c r="K133" s="1510"/>
      <c r="L133" s="1510"/>
      <c r="M133" s="1510"/>
    </row>
    <row r="134" spans="1:18" ht="15.75" customHeight="1" x14ac:dyDescent="0.2">
      <c r="A134" s="1508" t="s">
        <v>88</v>
      </c>
      <c r="B134" s="1509"/>
      <c r="C134" s="1509"/>
      <c r="D134" s="1509"/>
      <c r="E134" s="1509"/>
      <c r="F134" s="1509"/>
      <c r="G134" s="616">
        <f>+G135+G141+G143+G144+G142</f>
        <v>8916.1</v>
      </c>
      <c r="H134" s="283">
        <f>+H135+H141+H143+H144</f>
        <v>8280.9</v>
      </c>
      <c r="I134" s="389">
        <f>+I135+I141+I143+I144</f>
        <v>6623.2</v>
      </c>
      <c r="J134" s="1326"/>
      <c r="K134" s="1510"/>
      <c r="L134" s="1510"/>
      <c r="M134" s="1510"/>
    </row>
    <row r="135" spans="1:18" ht="15.75" customHeight="1" x14ac:dyDescent="0.2">
      <c r="A135" s="1525" t="s">
        <v>167</v>
      </c>
      <c r="B135" s="1526"/>
      <c r="C135" s="1526"/>
      <c r="D135" s="1526"/>
      <c r="E135" s="1526"/>
      <c r="F135" s="1527"/>
      <c r="G135" s="617">
        <f>SUM(G136:G140)</f>
        <v>8163.4000000000005</v>
      </c>
      <c r="H135" s="293">
        <f>SUM(H136:H140)</f>
        <v>7890.9</v>
      </c>
      <c r="I135" s="390">
        <f>SUM(I136:I140)</f>
        <v>6623.2</v>
      </c>
      <c r="J135" s="1326"/>
      <c r="K135" s="1326"/>
      <c r="L135" s="1326"/>
      <c r="M135" s="1326"/>
      <c r="R135" s="149"/>
    </row>
    <row r="136" spans="1:18" ht="13.5" customHeight="1" x14ac:dyDescent="0.2">
      <c r="A136" s="1514" t="s">
        <v>89</v>
      </c>
      <c r="B136" s="1515"/>
      <c r="C136" s="1515"/>
      <c r="D136" s="1515"/>
      <c r="E136" s="1515"/>
      <c r="F136" s="1515"/>
      <c r="G136" s="618">
        <f>SUMIF(F15:F125,"sb",G15:G125)</f>
        <v>7384.7000000000007</v>
      </c>
      <c r="H136" s="485">
        <f>SUMIF(F15:F127,"sb",H15:H127)</f>
        <v>7187.4</v>
      </c>
      <c r="I136" s="97">
        <f>SUMIF(F15:F127,"sb",I15:I127)</f>
        <v>5913.7</v>
      </c>
      <c r="J136" s="1327"/>
      <c r="K136" s="1516"/>
      <c r="L136" s="1516"/>
      <c r="M136" s="1516"/>
    </row>
    <row r="137" spans="1:18" ht="15.75" customHeight="1" x14ac:dyDescent="0.2">
      <c r="A137" s="1517" t="s">
        <v>157</v>
      </c>
      <c r="B137" s="1518"/>
      <c r="C137" s="1518"/>
      <c r="D137" s="1518"/>
      <c r="E137" s="1518"/>
      <c r="F137" s="1518"/>
      <c r="G137" s="618">
        <f>SUMIF(F16:F129,"sb(es)",G16:G129)</f>
        <v>81.3</v>
      </c>
      <c r="H137" s="485">
        <f>SUMIF(F16:F129,"sb(es)",H16:H129)</f>
        <v>0</v>
      </c>
      <c r="I137" s="97">
        <f>SUMIF(F16:F129,"sb(es)",I16:I129)</f>
        <v>0</v>
      </c>
      <c r="J137" s="1327"/>
      <c r="K137" s="1327"/>
      <c r="L137" s="1327"/>
      <c r="M137" s="1327"/>
    </row>
    <row r="138" spans="1:18" ht="27.75" customHeight="1" x14ac:dyDescent="0.2">
      <c r="A138" s="1517" t="s">
        <v>90</v>
      </c>
      <c r="B138" s="1518"/>
      <c r="C138" s="1518"/>
      <c r="D138" s="1518"/>
      <c r="E138" s="1518"/>
      <c r="F138" s="1518"/>
      <c r="G138" s="618">
        <f>SUMIF(F17:F130,"sb(esa)",G17:G130)</f>
        <v>0</v>
      </c>
      <c r="H138" s="485">
        <f>SUMIF(F17:F130,"sb(esa)",H17:H130)</f>
        <v>0</v>
      </c>
      <c r="I138" s="97">
        <f>SUMIF(F17:F130,"sb(esa)",I17:I130)</f>
        <v>0</v>
      </c>
      <c r="J138" s="1327"/>
      <c r="K138" s="1327"/>
      <c r="L138" s="1327"/>
      <c r="M138" s="1327"/>
    </row>
    <row r="139" spans="1:18" ht="14.25" customHeight="1" x14ac:dyDescent="0.2">
      <c r="A139" s="1514" t="s">
        <v>91</v>
      </c>
      <c r="B139" s="1515"/>
      <c r="C139" s="1515"/>
      <c r="D139" s="1515"/>
      <c r="E139" s="1515"/>
      <c r="F139" s="1515"/>
      <c r="G139" s="618">
        <f>SUMIF(F15:F124,"sb(vr)",G15:G124)</f>
        <v>250</v>
      </c>
      <c r="H139" s="485">
        <f>SUMIF(F15:F124,"sb(vr)",H15:H124)</f>
        <v>249.8</v>
      </c>
      <c r="I139" s="97">
        <f>SUMIF(F15:F124,"sb(vr)",I15:I124)</f>
        <v>249.8</v>
      </c>
      <c r="J139" s="162"/>
      <c r="K139" s="1327"/>
      <c r="L139" s="1327"/>
      <c r="M139" s="1327"/>
    </row>
    <row r="140" spans="1:18" ht="16.5" customHeight="1" x14ac:dyDescent="0.2">
      <c r="A140" s="1517" t="s">
        <v>92</v>
      </c>
      <c r="B140" s="1518"/>
      <c r="C140" s="1518"/>
      <c r="D140" s="1518"/>
      <c r="E140" s="1518"/>
      <c r="F140" s="1518"/>
      <c r="G140" s="619">
        <f>SUMIF(F22:F120,"sb(sp)",G22:G120)</f>
        <v>447.4</v>
      </c>
      <c r="H140" s="513">
        <f>SUMIF(F22:F120,"sb(sp)",H22:H120)</f>
        <v>453.7</v>
      </c>
      <c r="I140" s="143">
        <f>SUMIF(F22:F120,"sb(sp)",I22:I120)</f>
        <v>459.7</v>
      </c>
      <c r="J140" s="117"/>
      <c r="K140" s="1516"/>
      <c r="L140" s="1516"/>
      <c r="M140" s="1516"/>
    </row>
    <row r="141" spans="1:18" ht="13.5" customHeight="1" x14ac:dyDescent="0.2">
      <c r="A141" s="1519" t="s">
        <v>143</v>
      </c>
      <c r="B141" s="1520"/>
      <c r="C141" s="1520"/>
      <c r="D141" s="1520"/>
      <c r="E141" s="1520"/>
      <c r="F141" s="1520"/>
      <c r="G141" s="295">
        <f>SUMIF(F15:F127,"sb(l)",G15:G127)</f>
        <v>414.2</v>
      </c>
      <c r="H141" s="296">
        <f>SUMIF(F15:F127,"sb(l)",H15:H127)</f>
        <v>390</v>
      </c>
      <c r="I141" s="298"/>
      <c r="J141" s="1327"/>
      <c r="K141" s="1327"/>
      <c r="L141" s="1327"/>
      <c r="M141" s="1327"/>
    </row>
    <row r="142" spans="1:18" ht="30.75" customHeight="1" x14ac:dyDescent="0.2">
      <c r="A142" s="1521" t="s">
        <v>166</v>
      </c>
      <c r="B142" s="1522"/>
      <c r="C142" s="1522"/>
      <c r="D142" s="1522"/>
      <c r="E142" s="1522"/>
      <c r="F142" s="1523"/>
      <c r="G142" s="295">
        <f>SUMIF(F15:F121,"sb(esl)",G15:G121)</f>
        <v>194.1</v>
      </c>
      <c r="H142" s="296"/>
      <c r="I142" s="298"/>
      <c r="J142" s="1327"/>
      <c r="K142" s="1327"/>
      <c r="L142" s="1327"/>
      <c r="M142" s="1327"/>
    </row>
    <row r="143" spans="1:18" ht="15" customHeight="1" x14ac:dyDescent="0.2">
      <c r="A143" s="1521" t="s">
        <v>226</v>
      </c>
      <c r="B143" s="1522"/>
      <c r="C143" s="1522"/>
      <c r="D143" s="1522"/>
      <c r="E143" s="1522"/>
      <c r="F143" s="1523"/>
      <c r="G143" s="620">
        <f>SUMIF(F23:F120,"sb(spl)",G23:G120)</f>
        <v>122.1</v>
      </c>
      <c r="H143" s="318"/>
      <c r="I143" s="391"/>
      <c r="J143" s="117"/>
      <c r="K143" s="1327"/>
      <c r="L143" s="1327"/>
      <c r="M143" s="1327"/>
    </row>
    <row r="144" spans="1:18" ht="14.25" customHeight="1" x14ac:dyDescent="0.2">
      <c r="A144" s="1519" t="s">
        <v>99</v>
      </c>
      <c r="B144" s="1520"/>
      <c r="C144" s="1520"/>
      <c r="D144" s="1520"/>
      <c r="E144" s="1520"/>
      <c r="F144" s="1524"/>
      <c r="G144" s="620">
        <f>SUMIF(F15:F121,"sb(vrl)",G15:G121)</f>
        <v>22.3</v>
      </c>
      <c r="H144" s="297"/>
      <c r="I144" s="298"/>
      <c r="J144" s="162"/>
      <c r="K144" s="1327"/>
      <c r="L144" s="1327"/>
      <c r="M144" s="1327"/>
      <c r="P144" s="149"/>
    </row>
    <row r="145" spans="1:18" x14ac:dyDescent="0.2">
      <c r="A145" s="1508" t="s">
        <v>93</v>
      </c>
      <c r="B145" s="1509"/>
      <c r="C145" s="1509"/>
      <c r="D145" s="1509"/>
      <c r="E145" s="1509"/>
      <c r="F145" s="1509"/>
      <c r="G145" s="621">
        <f>SUM(G147:G148)</f>
        <v>46.6</v>
      </c>
      <c r="H145" s="319">
        <f>SUM(H146:H148)</f>
        <v>675</v>
      </c>
      <c r="I145" s="392">
        <f>SUM(I147:I148)</f>
        <v>0</v>
      </c>
      <c r="J145" s="1326"/>
      <c r="K145" s="1510"/>
      <c r="L145" s="1510"/>
      <c r="M145" s="1510"/>
    </row>
    <row r="146" spans="1:18" x14ac:dyDescent="0.2">
      <c r="A146" s="1511" t="s">
        <v>215</v>
      </c>
      <c r="B146" s="1512"/>
      <c r="C146" s="1512"/>
      <c r="D146" s="1512"/>
      <c r="E146" s="1512"/>
      <c r="F146" s="1513"/>
      <c r="G146" s="832"/>
      <c r="H146" s="282">
        <f>SUMIF(F15:F126,"lrvb",H15:H126)</f>
        <v>475</v>
      </c>
      <c r="I146" s="833"/>
      <c r="J146" s="1326"/>
      <c r="K146" s="1326"/>
      <c r="L146" s="1326"/>
      <c r="M146" s="1326"/>
    </row>
    <row r="147" spans="1:18" x14ac:dyDescent="0.2">
      <c r="A147" s="1514" t="s">
        <v>94</v>
      </c>
      <c r="B147" s="1515"/>
      <c r="C147" s="1515"/>
      <c r="D147" s="1515"/>
      <c r="E147" s="1515"/>
      <c r="F147" s="1515"/>
      <c r="G147" s="618">
        <f>SUMIF(F15:F124,"es",G15:G124)</f>
        <v>0</v>
      </c>
      <c r="H147" s="485">
        <f>SUMIF(F15:F124,"es",H15:H124)</f>
        <v>0</v>
      </c>
      <c r="I147" s="97">
        <f>SUMIF(F15:F124,"es",I15:I124)</f>
        <v>0</v>
      </c>
      <c r="J147" s="1327"/>
      <c r="K147" s="1516"/>
      <c r="L147" s="1516"/>
      <c r="M147" s="1516"/>
    </row>
    <row r="148" spans="1:18" x14ac:dyDescent="0.2">
      <c r="A148" s="1514" t="s">
        <v>95</v>
      </c>
      <c r="B148" s="1515"/>
      <c r="C148" s="1515"/>
      <c r="D148" s="1515"/>
      <c r="E148" s="1515"/>
      <c r="F148" s="1515"/>
      <c r="G148" s="622">
        <f>SUMIF(F15:F124,"kt",G15:G124)</f>
        <v>46.6</v>
      </c>
      <c r="H148" s="320">
        <f>SUMIF(F22:F114,"kt",H22:H114)</f>
        <v>200</v>
      </c>
      <c r="I148" s="393">
        <f>SUMIF(F22:F114,"kt",I22:I114)</f>
        <v>0</v>
      </c>
      <c r="J148" s="1327"/>
      <c r="K148" s="1327"/>
      <c r="L148" s="1327"/>
      <c r="M148" s="1327"/>
      <c r="R148" s="149"/>
    </row>
    <row r="149" spans="1:18" ht="13.5" thickBot="1" x14ac:dyDescent="0.25">
      <c r="A149" s="1562" t="s">
        <v>20</v>
      </c>
      <c r="B149" s="1563"/>
      <c r="C149" s="1563"/>
      <c r="D149" s="1563"/>
      <c r="E149" s="1563"/>
      <c r="F149" s="1563"/>
      <c r="G149" s="290">
        <f>G145+G134</f>
        <v>8962.7000000000007</v>
      </c>
      <c r="H149" s="259">
        <f>H145+H134</f>
        <v>8955.9</v>
      </c>
      <c r="I149" s="394">
        <f>I145+I134</f>
        <v>6623.2</v>
      </c>
      <c r="J149" s="1326"/>
      <c r="K149" s="1510"/>
      <c r="L149" s="1510"/>
      <c r="M149" s="1510"/>
    </row>
    <row r="150" spans="1:18" x14ac:dyDescent="0.2">
      <c r="A150" s="118"/>
      <c r="B150" s="119"/>
      <c r="C150" s="118"/>
      <c r="D150" s="120"/>
      <c r="J150" s="121"/>
      <c r="K150" s="1516"/>
      <c r="L150" s="1516"/>
      <c r="M150" s="1516"/>
    </row>
    <row r="151" spans="1:18" ht="16.5" customHeight="1" x14ac:dyDescent="0.2">
      <c r="E151" s="1535" t="s">
        <v>102</v>
      </c>
      <c r="F151" s="1535"/>
      <c r="G151" s="1535"/>
      <c r="H151" s="1335"/>
      <c r="I151" s="1335"/>
    </row>
    <row r="152" spans="1:18" x14ac:dyDescent="0.2">
      <c r="F152" s="846"/>
      <c r="G152" s="227"/>
      <c r="H152" s="227"/>
      <c r="I152" s="227"/>
      <c r="J152" s="1278"/>
    </row>
    <row r="153" spans="1:18" x14ac:dyDescent="0.2">
      <c r="F153" s="846"/>
      <c r="G153" s="227"/>
      <c r="H153" s="227"/>
      <c r="I153" s="227"/>
      <c r="J153" s="1278"/>
    </row>
    <row r="154" spans="1:18" x14ac:dyDescent="0.2">
      <c r="F154" s="1279"/>
      <c r="G154" s="1280"/>
      <c r="H154" s="75"/>
      <c r="I154" s="1505"/>
      <c r="J154" s="1505"/>
    </row>
    <row r="155" spans="1:18" x14ac:dyDescent="0.2">
      <c r="F155" s="44"/>
      <c r="G155" s="75"/>
      <c r="H155" s="75"/>
      <c r="I155" s="227"/>
      <c r="J155" s="1278"/>
    </row>
  </sheetData>
  <mergeCells count="118">
    <mergeCell ref="D111:D112"/>
    <mergeCell ref="J115:J116"/>
    <mergeCell ref="D108:D110"/>
    <mergeCell ref="E108:E110"/>
    <mergeCell ref="J1:M1"/>
    <mergeCell ref="J2:M2"/>
    <mergeCell ref="A149:F149"/>
    <mergeCell ref="K149:M149"/>
    <mergeCell ref="K150:M150"/>
    <mergeCell ref="C107:M107"/>
    <mergeCell ref="C106:F106"/>
    <mergeCell ref="J106:M106"/>
    <mergeCell ref="D97:D101"/>
    <mergeCell ref="E97:E101"/>
    <mergeCell ref="D104:D105"/>
    <mergeCell ref="E105:F105"/>
    <mergeCell ref="D91:D92"/>
    <mergeCell ref="J91:J92"/>
    <mergeCell ref="D93:D94"/>
    <mergeCell ref="D95:D96"/>
    <mergeCell ref="E95:E96"/>
    <mergeCell ref="J95:J96"/>
    <mergeCell ref="J79:J81"/>
    <mergeCell ref="D82:D87"/>
    <mergeCell ref="E151:G151"/>
    <mergeCell ref="J130:M130"/>
    <mergeCell ref="B131:F131"/>
    <mergeCell ref="J131:M131"/>
    <mergeCell ref="D118:D119"/>
    <mergeCell ref="D121:D122"/>
    <mergeCell ref="E126:E128"/>
    <mergeCell ref="D127:D128"/>
    <mergeCell ref="D115:D116"/>
    <mergeCell ref="A138:F138"/>
    <mergeCell ref="A139:F139"/>
    <mergeCell ref="A132:I132"/>
    <mergeCell ref="A133:F133"/>
    <mergeCell ref="D123:D124"/>
    <mergeCell ref="I154:J154"/>
    <mergeCell ref="H1:I1"/>
    <mergeCell ref="A145:F145"/>
    <mergeCell ref="K145:M145"/>
    <mergeCell ref="A146:F146"/>
    <mergeCell ref="A147:F147"/>
    <mergeCell ref="K147:M147"/>
    <mergeCell ref="A148:F148"/>
    <mergeCell ref="A140:F140"/>
    <mergeCell ref="K140:M140"/>
    <mergeCell ref="A141:F141"/>
    <mergeCell ref="A142:F142"/>
    <mergeCell ref="A143:F143"/>
    <mergeCell ref="A144:F144"/>
    <mergeCell ref="A135:F135"/>
    <mergeCell ref="A136:F136"/>
    <mergeCell ref="K136:M136"/>
    <mergeCell ref="A137:F137"/>
    <mergeCell ref="K133:M133"/>
    <mergeCell ref="A134:F134"/>
    <mergeCell ref="K134:M134"/>
    <mergeCell ref="C129:F129"/>
    <mergeCell ref="J129:M129"/>
    <mergeCell ref="B130:F130"/>
    <mergeCell ref="D88:D90"/>
    <mergeCell ref="D65:D66"/>
    <mergeCell ref="D67:D69"/>
    <mergeCell ref="D48:D50"/>
    <mergeCell ref="D51:D52"/>
    <mergeCell ref="D53:D54"/>
    <mergeCell ref="D79:D81"/>
    <mergeCell ref="J93:J94"/>
    <mergeCell ref="J68:J69"/>
    <mergeCell ref="D59:D60"/>
    <mergeCell ref="E59:E60"/>
    <mergeCell ref="D61:D62"/>
    <mergeCell ref="D63:D64"/>
    <mergeCell ref="E63:E64"/>
    <mergeCell ref="J65:J66"/>
    <mergeCell ref="J77:J78"/>
    <mergeCell ref="D77:D78"/>
    <mergeCell ref="A11:M11"/>
    <mergeCell ref="A12:M12"/>
    <mergeCell ref="B13:M13"/>
    <mergeCell ref="C14:M14"/>
    <mergeCell ref="A15:A17"/>
    <mergeCell ref="D15:D17"/>
    <mergeCell ref="J15:J16"/>
    <mergeCell ref="D56:D57"/>
    <mergeCell ref="D45:D47"/>
    <mergeCell ref="C39:F39"/>
    <mergeCell ref="J39:M39"/>
    <mergeCell ref="C40:M40"/>
    <mergeCell ref="D41:D43"/>
    <mergeCell ref="J48:J49"/>
    <mergeCell ref="J45:J47"/>
    <mergeCell ref="J21:J22"/>
    <mergeCell ref="D27:D28"/>
    <mergeCell ref="E27:E28"/>
    <mergeCell ref="J27:J28"/>
    <mergeCell ref="D33:D36"/>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s>
  <printOptions horizontalCentered="1"/>
  <pageMargins left="0.70866141732283472" right="0.31496062992125984" top="0.35433070866141736" bottom="0.35433070866141736" header="0.31496062992125984" footer="0.31496062992125984"/>
  <pageSetup paperSize="9" scale="80" orientation="portrait" r:id="rId1"/>
  <rowBreaks count="2" manualBreakCount="2">
    <brk id="47" max="12" man="1"/>
    <brk id="8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138"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506"/>
      <c r="K1" s="1506"/>
      <c r="L1" s="1506"/>
      <c r="M1" s="1616"/>
      <c r="O1" s="1617" t="s">
        <v>241</v>
      </c>
      <c r="P1" s="1617"/>
      <c r="Q1" s="1617"/>
      <c r="R1" s="1617"/>
    </row>
    <row r="2" spans="1:25" s="6" customFormat="1" ht="15.75" x14ac:dyDescent="0.2">
      <c r="A2" s="1404" t="s">
        <v>228</v>
      </c>
      <c r="B2" s="1404"/>
      <c r="C2" s="1404"/>
      <c r="D2" s="1404"/>
      <c r="E2" s="1404"/>
      <c r="F2" s="1404"/>
      <c r="G2" s="1404"/>
      <c r="H2" s="1404"/>
      <c r="I2" s="1404"/>
      <c r="J2" s="1404"/>
      <c r="K2" s="1404"/>
      <c r="L2" s="1404"/>
      <c r="M2" s="1404"/>
      <c r="N2" s="1404"/>
      <c r="O2" s="1404"/>
      <c r="P2" s="1404"/>
      <c r="Q2" s="1404"/>
      <c r="R2" s="1404"/>
      <c r="S2" s="149"/>
      <c r="T2" s="150"/>
      <c r="U2" s="151"/>
      <c r="V2" s="151"/>
      <c r="W2" s="151"/>
      <c r="X2" s="151"/>
      <c r="Y2" s="151"/>
    </row>
    <row r="3" spans="1:25" s="6" customFormat="1" ht="18" customHeight="1" x14ac:dyDescent="0.2">
      <c r="A3" s="1405" t="s">
        <v>0</v>
      </c>
      <c r="B3" s="1406"/>
      <c r="C3" s="1406"/>
      <c r="D3" s="1406"/>
      <c r="E3" s="1406"/>
      <c r="F3" s="1406"/>
      <c r="G3" s="1406"/>
      <c r="H3" s="1406"/>
      <c r="I3" s="1406"/>
      <c r="J3" s="1406"/>
      <c r="K3" s="1406"/>
      <c r="L3" s="1406"/>
      <c r="M3" s="1406"/>
      <c r="N3" s="1406"/>
      <c r="O3" s="1406"/>
      <c r="P3" s="1406"/>
      <c r="Q3" s="1406"/>
      <c r="R3" s="1406"/>
      <c r="S3" s="149"/>
      <c r="T3" s="150"/>
      <c r="U3" s="151"/>
      <c r="V3" s="151"/>
      <c r="W3" s="151"/>
      <c r="X3" s="151"/>
      <c r="Y3" s="151"/>
    </row>
    <row r="4" spans="1:25" s="6" customFormat="1" ht="15.75" x14ac:dyDescent="0.2">
      <c r="A4" s="1404" t="s">
        <v>1</v>
      </c>
      <c r="B4" s="1407"/>
      <c r="C4" s="1407"/>
      <c r="D4" s="1407"/>
      <c r="E4" s="1407"/>
      <c r="F4" s="1407"/>
      <c r="G4" s="1407"/>
      <c r="H4" s="1407"/>
      <c r="I4" s="1407"/>
      <c r="J4" s="1407"/>
      <c r="K4" s="1407"/>
      <c r="L4" s="1407"/>
      <c r="M4" s="1407"/>
      <c r="N4" s="1407"/>
      <c r="O4" s="1407"/>
      <c r="P4" s="1407"/>
      <c r="Q4" s="1407"/>
      <c r="R4" s="1407"/>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408" t="s">
        <v>171</v>
      </c>
      <c r="P5" s="1408"/>
      <c r="Q5" s="1408"/>
      <c r="R5" s="1408"/>
      <c r="S5" s="149"/>
      <c r="T5" s="149"/>
      <c r="U5" s="152"/>
      <c r="V5" s="152"/>
      <c r="W5" s="152"/>
      <c r="X5" s="152"/>
      <c r="Y5" s="152"/>
    </row>
    <row r="6" spans="1:25" s="14" customFormat="1" ht="17.25" customHeight="1" x14ac:dyDescent="0.2">
      <c r="A6" s="1409" t="s">
        <v>2</v>
      </c>
      <c r="B6" s="1412" t="s">
        <v>3</v>
      </c>
      <c r="C6" s="1412" t="s">
        <v>4</v>
      </c>
      <c r="D6" s="1415" t="s">
        <v>5</v>
      </c>
      <c r="E6" s="1436" t="s">
        <v>6</v>
      </c>
      <c r="F6" s="1439" t="s">
        <v>8</v>
      </c>
      <c r="G6" s="1618" t="s">
        <v>236</v>
      </c>
      <c r="H6" s="1442" t="s">
        <v>238</v>
      </c>
      <c r="I6" s="1585" t="s">
        <v>239</v>
      </c>
      <c r="J6" s="1618" t="s">
        <v>103</v>
      </c>
      <c r="K6" s="1442" t="s">
        <v>243</v>
      </c>
      <c r="L6" s="1585" t="s">
        <v>239</v>
      </c>
      <c r="M6" s="1421" t="s">
        <v>176</v>
      </c>
      <c r="N6" s="1424" t="s">
        <v>10</v>
      </c>
      <c r="O6" s="1425"/>
      <c r="P6" s="1425"/>
      <c r="Q6" s="1425"/>
      <c r="R6" s="1590" t="s">
        <v>240</v>
      </c>
      <c r="S6" s="149"/>
      <c r="T6" s="149"/>
      <c r="U6" s="152"/>
      <c r="V6" s="152"/>
      <c r="W6" s="152"/>
      <c r="X6" s="152"/>
      <c r="Y6" s="152"/>
    </row>
    <row r="7" spans="1:25" s="14" customFormat="1" ht="17.25" customHeight="1" x14ac:dyDescent="0.2">
      <c r="A7" s="1410"/>
      <c r="B7" s="1413"/>
      <c r="C7" s="1413"/>
      <c r="D7" s="1416"/>
      <c r="E7" s="1437"/>
      <c r="F7" s="1440"/>
      <c r="G7" s="1619"/>
      <c r="H7" s="1443"/>
      <c r="I7" s="1586"/>
      <c r="J7" s="1619"/>
      <c r="K7" s="1443"/>
      <c r="L7" s="1586"/>
      <c r="M7" s="1422"/>
      <c r="N7" s="1427" t="s">
        <v>5</v>
      </c>
      <c r="O7" s="1588" t="s">
        <v>96</v>
      </c>
      <c r="P7" s="1589"/>
      <c r="Q7" s="1589"/>
      <c r="R7" s="1591"/>
      <c r="S7" s="149"/>
      <c r="T7" s="149"/>
      <c r="U7" s="152"/>
      <c r="V7" s="152"/>
      <c r="W7" s="152"/>
      <c r="X7" s="152"/>
      <c r="Y7" s="152"/>
    </row>
    <row r="8" spans="1:25" s="14" customFormat="1" ht="28.5" customHeight="1" x14ac:dyDescent="0.2">
      <c r="A8" s="1410"/>
      <c r="B8" s="1413"/>
      <c r="C8" s="1413"/>
      <c r="D8" s="1416"/>
      <c r="E8" s="1437"/>
      <c r="F8" s="1440"/>
      <c r="G8" s="1619"/>
      <c r="H8" s="1443"/>
      <c r="I8" s="1586"/>
      <c r="J8" s="1619"/>
      <c r="K8" s="1443"/>
      <c r="L8" s="1586"/>
      <c r="M8" s="1422"/>
      <c r="N8" s="1427"/>
      <c r="O8" s="1432" t="s">
        <v>12</v>
      </c>
      <c r="P8" s="1432" t="s">
        <v>105</v>
      </c>
      <c r="Q8" s="1432" t="s">
        <v>177</v>
      </c>
      <c r="R8" s="1591"/>
      <c r="S8" s="149"/>
      <c r="T8" s="149"/>
      <c r="U8" s="152"/>
      <c r="V8" s="152"/>
      <c r="W8" s="152"/>
      <c r="X8" s="152"/>
      <c r="Y8" s="152"/>
    </row>
    <row r="9" spans="1:25" s="14" customFormat="1" ht="54.75" customHeight="1" thickBot="1" x14ac:dyDescent="0.25">
      <c r="A9" s="1411"/>
      <c r="B9" s="1414"/>
      <c r="C9" s="1414"/>
      <c r="D9" s="1417"/>
      <c r="E9" s="1438"/>
      <c r="F9" s="1441"/>
      <c r="G9" s="1620"/>
      <c r="H9" s="1444"/>
      <c r="I9" s="1587"/>
      <c r="J9" s="1620"/>
      <c r="K9" s="1444"/>
      <c r="L9" s="1587"/>
      <c r="M9" s="1423"/>
      <c r="N9" s="1428"/>
      <c r="O9" s="1433"/>
      <c r="P9" s="1433"/>
      <c r="Q9" s="1433"/>
      <c r="R9" s="1592"/>
      <c r="S9" s="149"/>
      <c r="T9" s="149"/>
      <c r="U9" s="152"/>
      <c r="V9" s="152"/>
      <c r="W9" s="152"/>
      <c r="X9" s="152"/>
      <c r="Y9" s="152"/>
    </row>
    <row r="10" spans="1:25" ht="15" customHeight="1" x14ac:dyDescent="0.2">
      <c r="A10" s="1445" t="s">
        <v>13</v>
      </c>
      <c r="B10" s="1446"/>
      <c r="C10" s="1446"/>
      <c r="D10" s="1446"/>
      <c r="E10" s="1446"/>
      <c r="F10" s="1446"/>
      <c r="G10" s="1446"/>
      <c r="H10" s="1446"/>
      <c r="I10" s="1446"/>
      <c r="J10" s="1446"/>
      <c r="K10" s="1446"/>
      <c r="L10" s="1446"/>
      <c r="M10" s="1446"/>
      <c r="N10" s="1446"/>
      <c r="O10" s="1446"/>
      <c r="P10" s="1446"/>
      <c r="Q10" s="1446"/>
      <c r="R10" s="1447"/>
    </row>
    <row r="11" spans="1:25" ht="15" customHeight="1" thickBot="1" x14ac:dyDescent="0.25">
      <c r="A11" s="1596" t="s">
        <v>14</v>
      </c>
      <c r="B11" s="1597"/>
      <c r="C11" s="1597"/>
      <c r="D11" s="1597"/>
      <c r="E11" s="1597"/>
      <c r="F11" s="1597"/>
      <c r="G11" s="1597"/>
      <c r="H11" s="1597"/>
      <c r="I11" s="1597"/>
      <c r="J11" s="1597"/>
      <c r="K11" s="1597"/>
      <c r="L11" s="1597"/>
      <c r="M11" s="1597"/>
      <c r="N11" s="1597"/>
      <c r="O11" s="1597"/>
      <c r="P11" s="1597"/>
      <c r="Q11" s="1597"/>
      <c r="R11" s="1598"/>
    </row>
    <row r="12" spans="1:25" ht="15" customHeight="1" thickBot="1" x14ac:dyDescent="0.25">
      <c r="A12" s="15" t="s">
        <v>15</v>
      </c>
      <c r="B12" s="1599" t="s">
        <v>16</v>
      </c>
      <c r="C12" s="1600"/>
      <c r="D12" s="1600"/>
      <c r="E12" s="1600"/>
      <c r="F12" s="1600"/>
      <c r="G12" s="1600"/>
      <c r="H12" s="1600"/>
      <c r="I12" s="1600"/>
      <c r="J12" s="1600"/>
      <c r="K12" s="1600"/>
      <c r="L12" s="1600"/>
      <c r="M12" s="1600"/>
      <c r="N12" s="1600"/>
      <c r="O12" s="1600"/>
      <c r="P12" s="1600"/>
      <c r="Q12" s="1600"/>
      <c r="R12" s="1601"/>
      <c r="T12" s="149"/>
    </row>
    <row r="13" spans="1:25" ht="15" customHeight="1" thickBot="1" x14ac:dyDescent="0.25">
      <c r="A13" s="15" t="s">
        <v>15</v>
      </c>
      <c r="B13" s="16" t="s">
        <v>15</v>
      </c>
      <c r="C13" s="1472" t="s">
        <v>17</v>
      </c>
      <c r="D13" s="1473"/>
      <c r="E13" s="1473"/>
      <c r="F13" s="1473"/>
      <c r="G13" s="1473"/>
      <c r="H13" s="1473"/>
      <c r="I13" s="1473"/>
      <c r="J13" s="1473"/>
      <c r="K13" s="1473"/>
      <c r="L13" s="1473"/>
      <c r="M13" s="1473"/>
      <c r="N13" s="1473"/>
      <c r="O13" s="1473"/>
      <c r="P13" s="1473"/>
      <c r="Q13" s="1473"/>
      <c r="R13" s="1565"/>
    </row>
    <row r="14" spans="1:25" ht="15" customHeight="1" x14ac:dyDescent="0.2">
      <c r="A14" s="1457" t="s">
        <v>15</v>
      </c>
      <c r="B14" s="17" t="s">
        <v>15</v>
      </c>
      <c r="C14" s="34" t="s">
        <v>15</v>
      </c>
      <c r="D14" s="1459" t="s">
        <v>106</v>
      </c>
      <c r="E14" s="19" t="s">
        <v>18</v>
      </c>
      <c r="F14" s="412" t="s">
        <v>19</v>
      </c>
      <c r="G14" s="1221">
        <f>1189-99.4-22.5</f>
        <v>1067.0999999999999</v>
      </c>
      <c r="H14" s="1206">
        <f>1189-99.4-22.5</f>
        <v>1067.0999999999999</v>
      </c>
      <c r="I14" s="1384"/>
      <c r="J14" s="1300">
        <v>1208</v>
      </c>
      <c r="K14" s="1292">
        <v>1208</v>
      </c>
      <c r="L14" s="1296"/>
      <c r="M14" s="1296">
        <v>1210</v>
      </c>
      <c r="N14" s="1461" t="s">
        <v>107</v>
      </c>
      <c r="O14" s="197">
        <v>90</v>
      </c>
      <c r="P14" s="628">
        <v>90</v>
      </c>
      <c r="Q14" s="100">
        <v>90</v>
      </c>
      <c r="R14" s="1602"/>
      <c r="S14" s="735"/>
      <c r="T14" s="735"/>
      <c r="U14" s="735"/>
      <c r="V14" s="149"/>
    </row>
    <row r="15" spans="1:25" ht="15" customHeight="1" x14ac:dyDescent="0.2">
      <c r="A15" s="1458"/>
      <c r="B15" s="24"/>
      <c r="C15" s="25"/>
      <c r="D15" s="1460"/>
      <c r="E15" s="144"/>
      <c r="F15" s="1143" t="s">
        <v>23</v>
      </c>
      <c r="G15" s="1200">
        <f>249.8+0.2</f>
        <v>250</v>
      </c>
      <c r="H15" s="163">
        <f>249.8+0.2</f>
        <v>250</v>
      </c>
      <c r="I15" s="1225"/>
      <c r="J15" s="1200">
        <v>249.8</v>
      </c>
      <c r="K15" s="163">
        <v>249.8</v>
      </c>
      <c r="L15" s="1225"/>
      <c r="M15" s="1297">
        <v>249.8</v>
      </c>
      <c r="N15" s="1462"/>
      <c r="O15" s="674"/>
      <c r="P15" s="64"/>
      <c r="Q15" s="270"/>
      <c r="R15" s="1478"/>
      <c r="S15" s="240"/>
      <c r="V15" s="149"/>
    </row>
    <row r="16" spans="1:25" ht="29.25" customHeight="1" x14ac:dyDescent="0.2">
      <c r="A16" s="1458"/>
      <c r="B16" s="24"/>
      <c r="C16" s="25"/>
      <c r="D16" s="1460"/>
      <c r="E16" s="144"/>
      <c r="F16" s="1143" t="s">
        <v>98</v>
      </c>
      <c r="G16" s="1200">
        <v>22.3</v>
      </c>
      <c r="H16" s="163">
        <v>22.3</v>
      </c>
      <c r="I16" s="1225"/>
      <c r="J16" s="1200"/>
      <c r="K16" s="163"/>
      <c r="L16" s="1225"/>
      <c r="M16" s="1225"/>
      <c r="N16" s="1119" t="s">
        <v>108</v>
      </c>
      <c r="O16" s="197">
        <v>10</v>
      </c>
      <c r="P16" s="628">
        <v>10</v>
      </c>
      <c r="Q16" s="100">
        <v>10</v>
      </c>
      <c r="R16" s="1478"/>
      <c r="S16" s="153"/>
      <c r="V16" s="149"/>
    </row>
    <row r="17" spans="1:26" ht="28.5" customHeight="1" x14ac:dyDescent="0.2">
      <c r="A17" s="35"/>
      <c r="B17" s="24"/>
      <c r="C17" s="25"/>
      <c r="D17" s="1123"/>
      <c r="E17" s="324"/>
      <c r="F17" s="1144"/>
      <c r="G17" s="945"/>
      <c r="H17" s="267"/>
      <c r="I17" s="951"/>
      <c r="J17" s="945"/>
      <c r="K17" s="267"/>
      <c r="L17" s="951"/>
      <c r="M17" s="951"/>
      <c r="N17" s="857" t="s">
        <v>28</v>
      </c>
      <c r="O17" s="197">
        <v>7</v>
      </c>
      <c r="P17" s="628">
        <v>7</v>
      </c>
      <c r="Q17" s="100">
        <v>7</v>
      </c>
      <c r="R17" s="1478"/>
      <c r="S17" s="153"/>
      <c r="V17" s="149"/>
    </row>
    <row r="18" spans="1:26" ht="17.25" customHeight="1" x14ac:dyDescent="0.2">
      <c r="A18" s="35"/>
      <c r="B18" s="24"/>
      <c r="C18" s="25"/>
      <c r="D18" s="1123"/>
      <c r="E18" s="324"/>
      <c r="F18" s="1144"/>
      <c r="G18" s="945"/>
      <c r="H18" s="267"/>
      <c r="I18" s="951"/>
      <c r="J18" s="945"/>
      <c r="K18" s="267"/>
      <c r="L18" s="951"/>
      <c r="M18" s="951"/>
      <c r="N18" s="905" t="s">
        <v>168</v>
      </c>
      <c r="O18" s="77">
        <v>220</v>
      </c>
      <c r="P18" s="572">
        <v>220</v>
      </c>
      <c r="Q18" s="358">
        <v>220</v>
      </c>
      <c r="R18" s="1478"/>
      <c r="S18" s="153"/>
      <c r="V18" s="149"/>
    </row>
    <row r="19" spans="1:26" ht="16.5" customHeight="1" x14ac:dyDescent="0.2">
      <c r="A19" s="35"/>
      <c r="B19" s="24"/>
      <c r="C19" s="25"/>
      <c r="D19" s="1123"/>
      <c r="E19" s="324"/>
      <c r="F19" s="1144"/>
      <c r="G19" s="945"/>
      <c r="H19" s="267"/>
      <c r="I19" s="951"/>
      <c r="J19" s="945"/>
      <c r="K19" s="267"/>
      <c r="L19" s="951"/>
      <c r="M19" s="951"/>
      <c r="N19" s="905" t="s">
        <v>169</v>
      </c>
      <c r="O19" s="146">
        <v>35</v>
      </c>
      <c r="P19" s="572">
        <v>35</v>
      </c>
      <c r="Q19" s="358">
        <v>35</v>
      </c>
      <c r="R19" s="1478"/>
      <c r="S19" s="153"/>
      <c r="V19" s="149"/>
    </row>
    <row r="20" spans="1:26" ht="26.45" customHeight="1" x14ac:dyDescent="0.2">
      <c r="A20" s="35"/>
      <c r="B20" s="24"/>
      <c r="C20" s="25"/>
      <c r="D20" s="1123"/>
      <c r="E20" s="324"/>
      <c r="F20" s="1144"/>
      <c r="G20" s="1104"/>
      <c r="H20" s="1105"/>
      <c r="I20" s="951"/>
      <c r="J20" s="945"/>
      <c r="K20" s="267"/>
      <c r="L20" s="951"/>
      <c r="M20" s="1298"/>
      <c r="N20" s="1479" t="s">
        <v>170</v>
      </c>
      <c r="O20" s="190"/>
      <c r="P20" s="573">
        <v>50</v>
      </c>
      <c r="Q20" s="629">
        <v>100</v>
      </c>
      <c r="R20" s="1478"/>
      <c r="S20" s="153"/>
      <c r="V20" s="149"/>
    </row>
    <row r="21" spans="1:26" ht="17.25" customHeight="1" thickBot="1" x14ac:dyDescent="0.25">
      <c r="A21" s="28"/>
      <c r="B21" s="24"/>
      <c r="C21" s="29"/>
      <c r="D21" s="187"/>
      <c r="E21" s="186"/>
      <c r="F21" s="900" t="s">
        <v>20</v>
      </c>
      <c r="G21" s="41">
        <f>SUM(G14:G16)</f>
        <v>1339.3999999999999</v>
      </c>
      <c r="H21" s="131">
        <f>SUM(H14:H16)</f>
        <v>1339.3999999999999</v>
      </c>
      <c r="I21" s="131">
        <f>SUM(I14:I16)</f>
        <v>0</v>
      </c>
      <c r="J21" s="1301">
        <f>SUM(J14:J16)</f>
        <v>1457.8</v>
      </c>
      <c r="K21" s="1293">
        <f>SUM(K14:K16)</f>
        <v>1457.8</v>
      </c>
      <c r="L21" s="1236"/>
      <c r="M21" s="1236">
        <f>SUM(M14:M16)</f>
        <v>1459.8</v>
      </c>
      <c r="N21" s="1480"/>
      <c r="O21" s="907"/>
      <c r="P21" s="626"/>
      <c r="Q21" s="627"/>
      <c r="R21" s="1504"/>
      <c r="T21" s="149"/>
      <c r="U21" s="149"/>
    </row>
    <row r="22" spans="1:26" ht="29.25" customHeight="1" x14ac:dyDescent="0.2">
      <c r="A22" s="33" t="s">
        <v>15</v>
      </c>
      <c r="B22" s="17" t="s">
        <v>15</v>
      </c>
      <c r="C22" s="34" t="s">
        <v>21</v>
      </c>
      <c r="D22" s="1012" t="s">
        <v>216</v>
      </c>
      <c r="E22" s="19" t="s">
        <v>193</v>
      </c>
      <c r="F22" s="1146" t="s">
        <v>19</v>
      </c>
      <c r="G22" s="943">
        <v>71.2</v>
      </c>
      <c r="H22" s="1208">
        <v>71.2</v>
      </c>
      <c r="I22" s="1213"/>
      <c r="J22" s="943">
        <v>936.4</v>
      </c>
      <c r="K22" s="1208">
        <v>936.4</v>
      </c>
      <c r="L22" s="1213"/>
      <c r="M22" s="1213"/>
      <c r="N22" s="278" t="s">
        <v>133</v>
      </c>
      <c r="O22" s="908">
        <v>70</v>
      </c>
      <c r="P22" s="341">
        <v>100</v>
      </c>
      <c r="Q22" s="362"/>
      <c r="R22" s="1244"/>
      <c r="T22" s="149"/>
    </row>
    <row r="23" spans="1:26" ht="29.25" customHeight="1" x14ac:dyDescent="0.2">
      <c r="A23" s="35"/>
      <c r="B23" s="24"/>
      <c r="C23" s="36"/>
      <c r="D23" s="730"/>
      <c r="E23" s="1140"/>
      <c r="F23" s="1143" t="s">
        <v>65</v>
      </c>
      <c r="G23" s="947"/>
      <c r="H23" s="950"/>
      <c r="I23" s="1194"/>
      <c r="J23" s="947">
        <v>200</v>
      </c>
      <c r="K23" s="950">
        <v>200</v>
      </c>
      <c r="L23" s="1194"/>
      <c r="M23" s="1194"/>
      <c r="N23" s="37" t="s">
        <v>134</v>
      </c>
      <c r="O23" s="909"/>
      <c r="P23" s="342">
        <v>100</v>
      </c>
      <c r="Q23" s="363"/>
      <c r="R23" s="1245"/>
      <c r="T23" s="149"/>
      <c r="V23" s="149"/>
      <c r="W23" s="149"/>
      <c r="Z23" s="5"/>
    </row>
    <row r="24" spans="1:26" ht="43.5" customHeight="1" x14ac:dyDescent="0.2">
      <c r="A24" s="35"/>
      <c r="B24" s="24"/>
      <c r="C24" s="36"/>
      <c r="D24" s="1123"/>
      <c r="E24" s="1140"/>
      <c r="F24" s="1144"/>
      <c r="G24" s="946"/>
      <c r="H24" s="794"/>
      <c r="I24" s="269"/>
      <c r="J24" s="946"/>
      <c r="K24" s="794"/>
      <c r="L24" s="269"/>
      <c r="M24" s="269"/>
      <c r="N24" s="37" t="s">
        <v>109</v>
      </c>
      <c r="O24" s="910"/>
      <c r="P24" s="343">
        <v>50</v>
      </c>
      <c r="Q24" s="364"/>
      <c r="R24" s="1246"/>
      <c r="T24" s="149"/>
      <c r="V24" s="149"/>
      <c r="W24" s="149"/>
      <c r="Y24" s="149"/>
    </row>
    <row r="25" spans="1:26" ht="41.25" customHeight="1" thickBot="1" x14ac:dyDescent="0.25">
      <c r="A25" s="38"/>
      <c r="B25" s="16"/>
      <c r="C25" s="39"/>
      <c r="D25" s="1130"/>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47"/>
      <c r="T25" s="149"/>
    </row>
    <row r="26" spans="1:26" ht="15.75" customHeight="1" x14ac:dyDescent="0.2">
      <c r="A26" s="45" t="s">
        <v>15</v>
      </c>
      <c r="B26" s="17" t="s">
        <v>15</v>
      </c>
      <c r="C26" s="46" t="s">
        <v>24</v>
      </c>
      <c r="D26" s="1459" t="s">
        <v>110</v>
      </c>
      <c r="E26" s="1482"/>
      <c r="F26" s="410" t="s">
        <v>19</v>
      </c>
      <c r="G26" s="1237">
        <v>75.400000000000006</v>
      </c>
      <c r="H26" s="1232">
        <v>75.400000000000006</v>
      </c>
      <c r="I26" s="1238"/>
      <c r="J26" s="1302">
        <v>75.400000000000006</v>
      </c>
      <c r="K26" s="641">
        <v>75.400000000000006</v>
      </c>
      <c r="L26" s="1303"/>
      <c r="M26" s="106">
        <v>75.400000000000006</v>
      </c>
      <c r="N26" s="1484" t="s">
        <v>31</v>
      </c>
      <c r="O26" s="21">
        <v>15</v>
      </c>
      <c r="P26" s="48">
        <v>15</v>
      </c>
      <c r="Q26" s="49">
        <v>15</v>
      </c>
      <c r="R26" s="49"/>
      <c r="T26" s="154"/>
      <c r="U26" s="155"/>
      <c r="V26" s="155"/>
      <c r="W26" s="155"/>
    </row>
    <row r="27" spans="1:26" ht="15.75" customHeight="1" thickBot="1" x14ac:dyDescent="0.25">
      <c r="A27" s="50"/>
      <c r="B27" s="16"/>
      <c r="C27" s="51"/>
      <c r="D27" s="1481"/>
      <c r="E27" s="1483"/>
      <c r="F27" s="408" t="s">
        <v>20</v>
      </c>
      <c r="G27" s="27">
        <f t="shared" ref="G27:M27" si="0">SUM(G26:G26)</f>
        <v>75.400000000000006</v>
      </c>
      <c r="H27" s="123">
        <f t="shared" ref="H27" si="1">SUM(H26:H26)</f>
        <v>75.400000000000006</v>
      </c>
      <c r="I27" s="124"/>
      <c r="J27" s="27">
        <f t="shared" si="0"/>
        <v>75.400000000000006</v>
      </c>
      <c r="K27" s="123">
        <f t="shared" ref="K27" si="2">SUM(K26:K26)</f>
        <v>75.400000000000006</v>
      </c>
      <c r="L27" s="124"/>
      <c r="M27" s="124">
        <f t="shared" si="0"/>
        <v>75.400000000000006</v>
      </c>
      <c r="N27" s="1485"/>
      <c r="O27" s="911"/>
      <c r="P27" s="52"/>
      <c r="Q27" s="53"/>
      <c r="R27" s="53"/>
      <c r="S27" s="149"/>
      <c r="T27" s="154"/>
      <c r="U27" s="155"/>
      <c r="V27" s="155"/>
      <c r="W27" s="155"/>
    </row>
    <row r="28" spans="1:26" ht="27.6" customHeight="1" x14ac:dyDescent="0.2">
      <c r="A28" s="55" t="s">
        <v>15</v>
      </c>
      <c r="B28" s="17" t="s">
        <v>15</v>
      </c>
      <c r="C28" s="46" t="s">
        <v>25</v>
      </c>
      <c r="D28" s="1358" t="s">
        <v>140</v>
      </c>
      <c r="E28" s="1121"/>
      <c r="F28" s="901" t="s">
        <v>19</v>
      </c>
      <c r="G28" s="943">
        <f>227-9-20-76+76</f>
        <v>198</v>
      </c>
      <c r="H28" s="1252">
        <v>191.9</v>
      </c>
      <c r="I28" s="1359">
        <f>+H28-G28</f>
        <v>-6.0999999999999943</v>
      </c>
      <c r="J28" s="1304">
        <f>155-17.3</f>
        <v>137.69999999999999</v>
      </c>
      <c r="K28" s="1294">
        <f>155-17.3</f>
        <v>137.69999999999999</v>
      </c>
      <c r="L28" s="1299"/>
      <c r="M28" s="1299">
        <v>150</v>
      </c>
      <c r="N28" s="246" t="s">
        <v>136</v>
      </c>
      <c r="O28" s="1360" t="s">
        <v>244</v>
      </c>
      <c r="P28" s="48">
        <v>4</v>
      </c>
      <c r="Q28" s="49">
        <v>4</v>
      </c>
      <c r="R28" s="1602" t="s">
        <v>252</v>
      </c>
      <c r="S28" s="862"/>
      <c r="T28" s="785"/>
      <c r="U28" s="785"/>
      <c r="V28" s="785"/>
    </row>
    <row r="29" spans="1:26" ht="29.45" customHeight="1" x14ac:dyDescent="0.2">
      <c r="A29" s="28"/>
      <c r="B29" s="24"/>
      <c r="C29" s="29"/>
      <c r="D29" s="1123"/>
      <c r="E29" s="1149"/>
      <c r="F29" s="902"/>
      <c r="G29" s="946"/>
      <c r="H29" s="794"/>
      <c r="I29" s="269"/>
      <c r="J29" s="1305"/>
      <c r="K29" s="1295"/>
      <c r="L29" s="1238"/>
      <c r="M29" s="1238"/>
      <c r="N29" s="31" t="s">
        <v>222</v>
      </c>
      <c r="O29" s="69">
        <v>1</v>
      </c>
      <c r="P29" s="344"/>
      <c r="Q29" s="358"/>
      <c r="R29" s="1478"/>
      <c r="S29" s="862"/>
      <c r="T29" s="785"/>
      <c r="U29" s="785"/>
      <c r="V29" s="785"/>
    </row>
    <row r="30" spans="1:26" ht="30.75" customHeight="1" x14ac:dyDescent="0.2">
      <c r="A30" s="28"/>
      <c r="B30" s="24"/>
      <c r="C30" s="29"/>
      <c r="D30" s="92"/>
      <c r="E30" s="1149"/>
      <c r="F30" s="903" t="s">
        <v>60</v>
      </c>
      <c r="G30" s="947">
        <v>9</v>
      </c>
      <c r="H30" s="950">
        <v>9</v>
      </c>
      <c r="I30" s="1194"/>
      <c r="J30" s="947"/>
      <c r="K30" s="950"/>
      <c r="L30" s="1194"/>
      <c r="M30" s="1194"/>
      <c r="N30" s="31" t="s">
        <v>137</v>
      </c>
      <c r="O30" s="69">
        <v>13</v>
      </c>
      <c r="P30" s="344">
        <v>13</v>
      </c>
      <c r="Q30" s="358">
        <v>13</v>
      </c>
      <c r="R30" s="1478"/>
      <c r="Y30" s="149"/>
    </row>
    <row r="31" spans="1:26" ht="14.45" customHeight="1" x14ac:dyDescent="0.2">
      <c r="A31" s="28"/>
      <c r="B31" s="24"/>
      <c r="C31" s="29"/>
      <c r="D31" s="92"/>
      <c r="E31" s="1149"/>
      <c r="F31" s="404"/>
      <c r="G31" s="945"/>
      <c r="H31" s="267"/>
      <c r="I31" s="951"/>
      <c r="J31" s="945"/>
      <c r="K31" s="267"/>
      <c r="L31" s="951"/>
      <c r="M31" s="951"/>
      <c r="N31" s="1621" t="s">
        <v>138</v>
      </c>
      <c r="O31" s="1373" t="s">
        <v>247</v>
      </c>
      <c r="P31" s="345">
        <v>9</v>
      </c>
      <c r="Q31" s="100">
        <v>9</v>
      </c>
      <c r="R31" s="1478"/>
      <c r="W31" s="149"/>
    </row>
    <row r="32" spans="1:26" ht="12.75" customHeight="1" thickBot="1" x14ac:dyDescent="0.25">
      <c r="A32" s="28"/>
      <c r="B32" s="24"/>
      <c r="C32" s="29"/>
      <c r="D32" s="1130"/>
      <c r="E32" s="1149"/>
      <c r="F32" s="904" t="s">
        <v>20</v>
      </c>
      <c r="G32" s="1239">
        <f>SUM(G28:G31)</f>
        <v>207</v>
      </c>
      <c r="H32" s="1233">
        <f>SUM(H28:H31)</f>
        <v>200.9</v>
      </c>
      <c r="I32" s="1233">
        <f>SUM(I28:I31)</f>
        <v>-6.0999999999999943</v>
      </c>
      <c r="J32" s="1239">
        <f>SUM(J28:J31)</f>
        <v>137.69999999999999</v>
      </c>
      <c r="K32" s="1233">
        <f>SUM(K28:K31)</f>
        <v>137.69999999999999</v>
      </c>
      <c r="L32" s="1240"/>
      <c r="M32" s="1240">
        <f>SUM(M28:M31)</f>
        <v>150</v>
      </c>
      <c r="N32" s="1622"/>
      <c r="O32" s="226"/>
      <c r="P32" s="62"/>
      <c r="Q32" s="63"/>
      <c r="R32" s="1504"/>
      <c r="U32" s="149"/>
      <c r="V32" s="149"/>
      <c r="W32" s="149"/>
    </row>
    <row r="33" spans="1:24" ht="30" customHeight="1" x14ac:dyDescent="0.2">
      <c r="A33" s="45" t="s">
        <v>15</v>
      </c>
      <c r="B33" s="17" t="s">
        <v>15</v>
      </c>
      <c r="C33" s="46" t="s">
        <v>26</v>
      </c>
      <c r="D33" s="1459" t="s">
        <v>131</v>
      </c>
      <c r="E33" s="1121"/>
      <c r="F33" s="184" t="s">
        <v>19</v>
      </c>
      <c r="G33" s="1221">
        <v>50</v>
      </c>
      <c r="H33" s="1206">
        <v>50</v>
      </c>
      <c r="I33" s="1222"/>
      <c r="J33" s="1221">
        <v>60</v>
      </c>
      <c r="K33" s="1206">
        <v>60</v>
      </c>
      <c r="L33" s="1222"/>
      <c r="M33" s="1222">
        <v>60</v>
      </c>
      <c r="N33" s="182" t="s">
        <v>189</v>
      </c>
      <c r="O33" s="273">
        <v>3</v>
      </c>
      <c r="P33" s="22">
        <v>3</v>
      </c>
      <c r="Q33" s="356">
        <v>3</v>
      </c>
      <c r="R33" s="23"/>
      <c r="T33" s="149"/>
      <c r="W33" s="149"/>
    </row>
    <row r="34" spans="1:24" ht="17.25" customHeight="1" x14ac:dyDescent="0.2">
      <c r="A34" s="28"/>
      <c r="B34" s="24"/>
      <c r="C34" s="29"/>
      <c r="D34" s="1460"/>
      <c r="E34" s="1149"/>
      <c r="F34" s="632" t="s">
        <v>60</v>
      </c>
      <c r="G34" s="1200">
        <v>5</v>
      </c>
      <c r="H34" s="163">
        <v>5</v>
      </c>
      <c r="I34" s="1225"/>
      <c r="J34" s="1200"/>
      <c r="K34" s="163"/>
      <c r="L34" s="1225"/>
      <c r="M34" s="1225"/>
      <c r="N34" s="1145" t="s">
        <v>34</v>
      </c>
      <c r="O34" s="177">
        <v>100</v>
      </c>
      <c r="P34" s="61"/>
      <c r="Q34" s="333"/>
      <c r="R34" s="26"/>
      <c r="T34" s="149"/>
      <c r="V34" s="149"/>
      <c r="W34" s="149"/>
      <c r="X34" s="149"/>
    </row>
    <row r="35" spans="1:24" ht="30" customHeight="1" x14ac:dyDescent="0.2">
      <c r="A35" s="28"/>
      <c r="B35" s="24"/>
      <c r="C35" s="29"/>
      <c r="D35" s="1487"/>
      <c r="E35" s="1149"/>
      <c r="F35" s="674"/>
      <c r="G35" s="945"/>
      <c r="H35" s="267"/>
      <c r="I35" s="951"/>
      <c r="J35" s="945"/>
      <c r="K35" s="267"/>
      <c r="L35" s="951"/>
      <c r="M35" s="951"/>
      <c r="N35" s="1145" t="s">
        <v>188</v>
      </c>
      <c r="O35" s="177">
        <v>3</v>
      </c>
      <c r="P35" s="61">
        <v>3</v>
      </c>
      <c r="Q35" s="357">
        <v>3</v>
      </c>
      <c r="R35" s="26"/>
      <c r="T35" s="149"/>
      <c r="U35" s="149"/>
      <c r="W35" s="149"/>
    </row>
    <row r="36" spans="1:24" ht="30" customHeight="1" x14ac:dyDescent="0.2">
      <c r="A36" s="28"/>
      <c r="B36" s="24"/>
      <c r="C36" s="29"/>
      <c r="D36" s="1487"/>
      <c r="E36" s="1149"/>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126"/>
      <c r="E37" s="1149"/>
      <c r="F37" s="674"/>
      <c r="G37" s="1229"/>
      <c r="H37" s="1234"/>
      <c r="I37" s="1241"/>
      <c r="J37" s="1229"/>
      <c r="K37" s="1234"/>
      <c r="L37" s="1241"/>
      <c r="M37" s="1241"/>
      <c r="N37" s="265" t="s">
        <v>100</v>
      </c>
      <c r="O37" s="460">
        <v>10</v>
      </c>
      <c r="P37" s="572">
        <v>10</v>
      </c>
      <c r="Q37" s="357">
        <v>10</v>
      </c>
      <c r="R37" s="358"/>
      <c r="T37" s="149"/>
      <c r="U37" s="149"/>
      <c r="V37" s="149"/>
      <c r="W37" s="149"/>
      <c r="X37" s="149"/>
    </row>
    <row r="38" spans="1:24" ht="16.5" customHeight="1" x14ac:dyDescent="0.2">
      <c r="A38" s="301"/>
      <c r="B38" s="264"/>
      <c r="C38" s="299"/>
      <c r="D38" s="1129"/>
      <c r="E38" s="1150"/>
      <c r="F38" s="294" t="s">
        <v>20</v>
      </c>
      <c r="G38" s="1230">
        <f>SUM(G33:G37)</f>
        <v>55</v>
      </c>
      <c r="H38" s="1235">
        <f>SUM(H33:H37)</f>
        <v>55</v>
      </c>
      <c r="I38" s="1242"/>
      <c r="J38" s="1230">
        <f>SUM(J33:J37)</f>
        <v>60</v>
      </c>
      <c r="K38" s="1235">
        <f>SUM(K33:K37)</f>
        <v>60</v>
      </c>
      <c r="L38" s="1242"/>
      <c r="M38" s="1242">
        <f>SUM(M33:M37)</f>
        <v>60</v>
      </c>
      <c r="N38" s="1145" t="s">
        <v>33</v>
      </c>
      <c r="O38" s="912"/>
      <c r="P38" s="573">
        <v>1</v>
      </c>
      <c r="Q38" s="569"/>
      <c r="R38" s="629"/>
      <c r="T38" s="149"/>
      <c r="U38" s="149"/>
      <c r="W38" s="149"/>
      <c r="X38" s="149"/>
    </row>
    <row r="39" spans="1:24" ht="13.5" thickBot="1" x14ac:dyDescent="0.25">
      <c r="A39" s="38" t="s">
        <v>15</v>
      </c>
      <c r="B39" s="67" t="s">
        <v>15</v>
      </c>
      <c r="C39" s="1467" t="s">
        <v>36</v>
      </c>
      <c r="D39" s="1468"/>
      <c r="E39" s="1468"/>
      <c r="F39" s="1468"/>
      <c r="G39" s="1231">
        <f>+G32+G27+G25+G21+G38</f>
        <v>1747.9999999999998</v>
      </c>
      <c r="H39" s="327">
        <f>+H32+H27+H25+H21+H38</f>
        <v>1741.8999999999999</v>
      </c>
      <c r="I39" s="327">
        <f>+I32+I27+I25+I21+I38</f>
        <v>-6.0999999999999943</v>
      </c>
      <c r="J39" s="1231">
        <f t="shared" ref="J39:M39" si="3">+J32+J27+J25+J21+J38</f>
        <v>2867.3</v>
      </c>
      <c r="K39" s="327">
        <f t="shared" ref="K39" si="4">+K32+K27+K25+K21+K38</f>
        <v>2867.3</v>
      </c>
      <c r="L39" s="942"/>
      <c r="M39" s="942">
        <f t="shared" si="3"/>
        <v>1745.2</v>
      </c>
      <c r="N39" s="1469"/>
      <c r="O39" s="1470"/>
      <c r="P39" s="1470"/>
      <c r="Q39" s="1470"/>
      <c r="R39" s="1471"/>
    </row>
    <row r="40" spans="1:24" ht="13.5" thickBot="1" x14ac:dyDescent="0.25">
      <c r="A40" s="102" t="s">
        <v>15</v>
      </c>
      <c r="B40" s="331" t="s">
        <v>21</v>
      </c>
      <c r="C40" s="1472" t="s">
        <v>37</v>
      </c>
      <c r="D40" s="1473"/>
      <c r="E40" s="1473"/>
      <c r="F40" s="1473"/>
      <c r="G40" s="1473"/>
      <c r="H40" s="1473"/>
      <c r="I40" s="1473"/>
      <c r="J40" s="1473"/>
      <c r="K40" s="1473"/>
      <c r="L40" s="1473"/>
      <c r="M40" s="1473"/>
      <c r="N40" s="1473"/>
      <c r="O40" s="1474"/>
      <c r="P40" s="1474"/>
      <c r="Q40" s="1474"/>
      <c r="R40" s="1475"/>
      <c r="U40" s="149"/>
    </row>
    <row r="41" spans="1:24" ht="29.45" customHeight="1" x14ac:dyDescent="0.2">
      <c r="A41" s="33" t="s">
        <v>15</v>
      </c>
      <c r="B41" s="17" t="s">
        <v>21</v>
      </c>
      <c r="C41" s="46" t="s">
        <v>15</v>
      </c>
      <c r="D41" s="1626" t="s">
        <v>38</v>
      </c>
      <c r="E41" s="222" t="s">
        <v>18</v>
      </c>
      <c r="F41" s="401" t="s">
        <v>19</v>
      </c>
      <c r="G41" s="943">
        <f>5309.5+102.1</f>
        <v>5411.6</v>
      </c>
      <c r="H41" s="1252">
        <f>5411.6-3-2-19.3</f>
        <v>5387.3</v>
      </c>
      <c r="I41" s="1308">
        <f>+H41-G41</f>
        <v>-24.300000000000182</v>
      </c>
      <c r="J41" s="943">
        <v>4226.2</v>
      </c>
      <c r="K41" s="1208">
        <v>4226.2</v>
      </c>
      <c r="L41" s="1213"/>
      <c r="M41" s="1213">
        <v>3750.5</v>
      </c>
      <c r="N41" s="68" t="s">
        <v>39</v>
      </c>
      <c r="O41" s="1374" t="s">
        <v>248</v>
      </c>
      <c r="P41" s="801">
        <v>1172</v>
      </c>
      <c r="Q41" s="1039">
        <v>1205</v>
      </c>
      <c r="R41" s="1630" t="s">
        <v>253</v>
      </c>
      <c r="S41" s="1058"/>
    </row>
    <row r="42" spans="1:24" ht="15.75" customHeight="1" x14ac:dyDescent="0.2">
      <c r="A42" s="35"/>
      <c r="B42" s="24"/>
      <c r="C42" s="29"/>
      <c r="D42" s="1627"/>
      <c r="E42" s="255"/>
      <c r="F42" s="772" t="s">
        <v>60</v>
      </c>
      <c r="G42" s="1196">
        <v>100</v>
      </c>
      <c r="H42" s="125">
        <v>100</v>
      </c>
      <c r="I42" s="282"/>
      <c r="J42" s="1313"/>
      <c r="K42" s="135"/>
      <c r="L42" s="1309"/>
      <c r="M42" s="1309"/>
      <c r="N42" s="1575" t="s">
        <v>234</v>
      </c>
      <c r="O42" s="1628" t="s">
        <v>249</v>
      </c>
      <c r="P42" s="1023">
        <v>2717</v>
      </c>
      <c r="Q42" s="1060">
        <v>2695</v>
      </c>
      <c r="R42" s="1631"/>
      <c r="S42" s="1059"/>
      <c r="T42"/>
    </row>
    <row r="43" spans="1:24" ht="15.75" customHeight="1" x14ac:dyDescent="0.2">
      <c r="A43" s="35"/>
      <c r="B43" s="24"/>
      <c r="C43" s="29"/>
      <c r="D43" s="1627"/>
      <c r="E43" s="255"/>
      <c r="F43" s="402" t="s">
        <v>40</v>
      </c>
      <c r="G43" s="1108">
        <v>447.4</v>
      </c>
      <c r="H43" s="1209">
        <v>447.4</v>
      </c>
      <c r="I43" s="576"/>
      <c r="J43" s="1108">
        <v>453.7</v>
      </c>
      <c r="K43" s="1209">
        <v>453.7</v>
      </c>
      <c r="L43" s="1215"/>
      <c r="M43" s="1215">
        <v>459.7</v>
      </c>
      <c r="N43" s="1608"/>
      <c r="O43" s="1629"/>
      <c r="P43" s="1255"/>
      <c r="Q43" s="1256"/>
      <c r="R43" s="1631"/>
      <c r="S43" s="1007"/>
      <c r="T43"/>
      <c r="W43" s="149"/>
    </row>
    <row r="44" spans="1:24" ht="15.75" customHeight="1" x14ac:dyDescent="0.2">
      <c r="A44" s="35"/>
      <c r="B44" s="24"/>
      <c r="C44" s="29"/>
      <c r="D44" s="1124"/>
      <c r="E44" s="1253"/>
      <c r="F44" s="1106" t="s">
        <v>97</v>
      </c>
      <c r="G44" s="1107">
        <v>122.1</v>
      </c>
      <c r="H44" s="795">
        <v>122.1</v>
      </c>
      <c r="I44" s="797"/>
      <c r="J44" s="1107"/>
      <c r="K44" s="795"/>
      <c r="L44" s="1216"/>
      <c r="M44" s="1216"/>
      <c r="N44" s="638"/>
      <c r="O44" s="965"/>
      <c r="P44" s="966"/>
      <c r="Q44" s="967"/>
      <c r="R44" s="1631"/>
      <c r="S44" s="1007"/>
      <c r="T44"/>
    </row>
    <row r="45" spans="1:24" ht="18" customHeight="1" x14ac:dyDescent="0.2">
      <c r="A45" s="35"/>
      <c r="B45" s="24"/>
      <c r="C45" s="29"/>
      <c r="D45" s="1465" t="s">
        <v>43</v>
      </c>
      <c r="E45" s="91"/>
      <c r="F45" s="404"/>
      <c r="G45" s="944"/>
      <c r="H45" s="1210"/>
      <c r="I45" s="952"/>
      <c r="J45" s="945"/>
      <c r="K45" s="267"/>
      <c r="L45" s="951"/>
      <c r="M45" s="1217"/>
      <c r="N45" s="1478"/>
      <c r="O45" s="965"/>
      <c r="P45" s="966"/>
      <c r="Q45" s="967"/>
      <c r="R45" s="1631"/>
      <c r="S45" s="1007"/>
      <c r="T45"/>
      <c r="V45" s="1008"/>
      <c r="W45" s="836"/>
    </row>
    <row r="46" spans="1:24" ht="13.5" customHeight="1" x14ac:dyDescent="0.2">
      <c r="A46" s="35"/>
      <c r="B46" s="24"/>
      <c r="C46" s="29"/>
      <c r="D46" s="1466"/>
      <c r="E46" s="91"/>
      <c r="F46" s="405"/>
      <c r="G46" s="945"/>
      <c r="H46" s="267"/>
      <c r="I46" s="75"/>
      <c r="J46" s="945"/>
      <c r="K46" s="267"/>
      <c r="L46" s="951"/>
      <c r="M46" s="951"/>
      <c r="N46" s="1478"/>
      <c r="O46" s="965"/>
      <c r="P46" s="966"/>
      <c r="Q46" s="967"/>
      <c r="R46" s="1631"/>
      <c r="S46" s="1007"/>
      <c r="T46"/>
      <c r="V46" s="837"/>
      <c r="W46" s="838"/>
    </row>
    <row r="47" spans="1:24" ht="14.25" customHeight="1" x14ac:dyDescent="0.2">
      <c r="A47" s="35"/>
      <c r="B47" s="24"/>
      <c r="C47" s="29"/>
      <c r="D47" s="1466"/>
      <c r="E47" s="91"/>
      <c r="F47" s="406"/>
      <c r="G47" s="945"/>
      <c r="H47" s="267"/>
      <c r="I47" s="75"/>
      <c r="J47" s="945"/>
      <c r="K47" s="267"/>
      <c r="L47" s="951"/>
      <c r="M47" s="951"/>
      <c r="N47" s="1478"/>
      <c r="O47" s="1033"/>
      <c r="P47" s="1034"/>
      <c r="Q47" s="1035"/>
      <c r="R47" s="1631"/>
      <c r="S47" s="1007"/>
      <c r="T47"/>
      <c r="W47" s="149"/>
      <c r="X47" s="149"/>
    </row>
    <row r="48" spans="1:24" ht="12.75" customHeight="1" x14ac:dyDescent="0.25">
      <c r="A48" s="35"/>
      <c r="B48" s="24"/>
      <c r="C48" s="29"/>
      <c r="D48" s="1465" t="s">
        <v>44</v>
      </c>
      <c r="E48" s="91"/>
      <c r="F48" s="404"/>
      <c r="G48" s="968"/>
      <c r="H48" s="1203"/>
      <c r="I48" s="974"/>
      <c r="J48" s="945"/>
      <c r="K48" s="267"/>
      <c r="L48" s="951"/>
      <c r="M48" s="951"/>
      <c r="N48" s="1478"/>
      <c r="O48" s="965"/>
      <c r="P48" s="966"/>
      <c r="Q48" s="967"/>
      <c r="R48" s="1631"/>
      <c r="S48"/>
      <c r="T48" s="1005"/>
      <c r="U48" s="1006"/>
      <c r="V48" s="1004"/>
      <c r="W48" s="149"/>
    </row>
    <row r="49" spans="1:27" ht="15.75" customHeight="1" x14ac:dyDescent="0.2">
      <c r="A49" s="35"/>
      <c r="B49" s="24"/>
      <c r="C49" s="29"/>
      <c r="D49" s="1466"/>
      <c r="E49" s="91"/>
      <c r="F49" s="404"/>
      <c r="G49" s="945"/>
      <c r="H49" s="267"/>
      <c r="I49" s="75"/>
      <c r="J49" s="945"/>
      <c r="K49" s="267"/>
      <c r="L49" s="951"/>
      <c r="M49" s="75"/>
      <c r="N49" s="1478"/>
      <c r="O49" s="989"/>
      <c r="P49" s="990"/>
      <c r="Q49" s="991"/>
      <c r="R49" s="1631"/>
      <c r="S49" s="149"/>
      <c r="T49" s="149"/>
      <c r="U49" s="149"/>
      <c r="W49" s="149"/>
    </row>
    <row r="50" spans="1:27" ht="26.25" customHeight="1" x14ac:dyDescent="0.2">
      <c r="A50" s="35"/>
      <c r="B50" s="24"/>
      <c r="C50" s="29"/>
      <c r="D50" s="1466"/>
      <c r="E50" s="91"/>
      <c r="F50" s="405"/>
      <c r="G50" s="946"/>
      <c r="H50" s="794"/>
      <c r="I50" s="796"/>
      <c r="J50" s="946"/>
      <c r="K50" s="794"/>
      <c r="L50" s="269"/>
      <c r="M50" s="269"/>
      <c r="N50" s="1127"/>
      <c r="O50" s="965"/>
      <c r="P50" s="966"/>
      <c r="Q50" s="967"/>
      <c r="R50" s="1631"/>
      <c r="S50" s="149"/>
      <c r="T50" s="149"/>
      <c r="U50" s="149"/>
      <c r="W50" s="149"/>
    </row>
    <row r="51" spans="1:27" ht="28.5" customHeight="1" x14ac:dyDescent="0.2">
      <c r="A51" s="35"/>
      <c r="B51" s="24"/>
      <c r="C51" s="72"/>
      <c r="D51" s="1465" t="s">
        <v>45</v>
      </c>
      <c r="E51" s="91"/>
      <c r="F51" s="406"/>
      <c r="G51" s="946"/>
      <c r="H51" s="794"/>
      <c r="I51" s="796"/>
      <c r="J51" s="946"/>
      <c r="K51" s="794"/>
      <c r="L51" s="269"/>
      <c r="M51" s="796"/>
      <c r="N51" s="1127"/>
      <c r="O51" s="965"/>
      <c r="P51" s="966"/>
      <c r="Q51" s="967"/>
      <c r="R51" s="967"/>
      <c r="S51" s="149"/>
      <c r="U51" s="1004"/>
      <c r="W51" s="149"/>
    </row>
    <row r="52" spans="1:27" ht="15" customHeight="1" x14ac:dyDescent="0.2">
      <c r="A52" s="35"/>
      <c r="B52" s="24"/>
      <c r="C52" s="72"/>
      <c r="D52" s="1488"/>
      <c r="E52" s="91"/>
      <c r="F52" s="406"/>
      <c r="G52" s="969"/>
      <c r="H52" s="970"/>
      <c r="I52" s="1288"/>
      <c r="J52" s="969"/>
      <c r="K52" s="970"/>
      <c r="L52" s="971"/>
      <c r="M52" s="971"/>
      <c r="N52" s="1135"/>
      <c r="O52" s="581"/>
      <c r="P52" s="582"/>
      <c r="Q52" s="806"/>
      <c r="R52" s="806"/>
      <c r="V52" s="149"/>
    </row>
    <row r="53" spans="1:27" ht="30.75" customHeight="1" x14ac:dyDescent="0.2">
      <c r="A53" s="73"/>
      <c r="B53" s="24"/>
      <c r="C53" s="74"/>
      <c r="D53" s="1490" t="s">
        <v>198</v>
      </c>
      <c r="E53" s="76"/>
      <c r="F53" s="404"/>
      <c r="G53" s="945"/>
      <c r="H53" s="267"/>
      <c r="I53" s="75"/>
      <c r="J53" s="945"/>
      <c r="K53" s="267"/>
      <c r="L53" s="951"/>
      <c r="M53" s="75"/>
      <c r="N53" s="960" t="s">
        <v>46</v>
      </c>
      <c r="O53" s="580">
        <v>700</v>
      </c>
      <c r="P53" s="583">
        <v>700</v>
      </c>
      <c r="Q53" s="810">
        <v>700</v>
      </c>
      <c r="R53" s="810"/>
      <c r="U53" s="1004"/>
      <c r="W53" s="149"/>
    </row>
    <row r="54" spans="1:27" ht="16.149999999999999" customHeight="1" x14ac:dyDescent="0.2">
      <c r="A54" s="586"/>
      <c r="B54" s="587"/>
      <c r="C54" s="588"/>
      <c r="D54" s="1491"/>
      <c r="E54" s="58"/>
      <c r="F54" s="407"/>
      <c r="G54" s="945"/>
      <c r="H54" s="267"/>
      <c r="I54" s="75"/>
      <c r="J54" s="945"/>
      <c r="K54" s="267"/>
      <c r="L54" s="951"/>
      <c r="M54" s="951"/>
      <c r="N54" s="1135" t="s">
        <v>218</v>
      </c>
      <c r="O54" s="584"/>
      <c r="P54" s="585">
        <v>1</v>
      </c>
      <c r="Q54" s="802"/>
      <c r="R54" s="802"/>
      <c r="S54" s="156"/>
      <c r="W54" s="149"/>
    </row>
    <row r="55" spans="1:27" ht="30" customHeight="1" x14ac:dyDescent="0.2">
      <c r="A55" s="28"/>
      <c r="B55" s="24"/>
      <c r="C55" s="29"/>
      <c r="D55" s="1465" t="s">
        <v>150</v>
      </c>
      <c r="E55" s="91"/>
      <c r="F55" s="404"/>
      <c r="G55" s="968"/>
      <c r="H55" s="1203"/>
      <c r="I55" s="974"/>
      <c r="J55" s="946"/>
      <c r="K55" s="794"/>
      <c r="L55" s="269"/>
      <c r="M55" s="796"/>
      <c r="N55" s="1134"/>
      <c r="O55" s="580"/>
      <c r="P55" s="583"/>
      <c r="Q55" s="810"/>
      <c r="R55" s="810"/>
      <c r="U55" s="1004"/>
      <c r="V55" s="149"/>
    </row>
    <row r="56" spans="1:27" ht="12" customHeight="1" x14ac:dyDescent="0.2">
      <c r="A56" s="28"/>
      <c r="B56" s="24"/>
      <c r="C56" s="29"/>
      <c r="D56" s="1488"/>
      <c r="E56" s="91"/>
      <c r="F56" s="262"/>
      <c r="G56" s="946"/>
      <c r="H56" s="794"/>
      <c r="I56" s="796"/>
      <c r="J56" s="1305"/>
      <c r="K56" s="1295"/>
      <c r="L56" s="1238"/>
      <c r="M56" s="1238"/>
      <c r="N56" s="1135"/>
      <c r="O56" s="581"/>
      <c r="P56" s="582"/>
      <c r="Q56" s="806"/>
      <c r="R56" s="806"/>
      <c r="U56" s="149"/>
      <c r="V56" s="149"/>
      <c r="W56" s="149"/>
    </row>
    <row r="57" spans="1:27" ht="28.5" customHeight="1" x14ac:dyDescent="0.2">
      <c r="A57" s="28"/>
      <c r="B57" s="24"/>
      <c r="C57" s="74"/>
      <c r="D57" s="1463" t="s">
        <v>113</v>
      </c>
      <c r="E57" s="76" t="s">
        <v>193</v>
      </c>
      <c r="F57" s="407"/>
      <c r="G57" s="946"/>
      <c r="H57" s="794"/>
      <c r="I57" s="796"/>
      <c r="J57" s="1305"/>
      <c r="K57" s="1295"/>
      <c r="L57" s="1238"/>
      <c r="M57" s="106"/>
      <c r="N57" s="1134" t="s">
        <v>114</v>
      </c>
      <c r="O57" s="213">
        <v>10</v>
      </c>
      <c r="P57" s="172">
        <v>12</v>
      </c>
      <c r="Q57" s="214" t="s">
        <v>203</v>
      </c>
      <c r="R57" s="214"/>
      <c r="T57" s="149"/>
      <c r="U57" s="149"/>
      <c r="AA57" s="5"/>
    </row>
    <row r="58" spans="1:27" ht="28.5" customHeight="1" x14ac:dyDescent="0.2">
      <c r="A58" s="28"/>
      <c r="B58" s="24"/>
      <c r="C58" s="74"/>
      <c r="D58" s="1464"/>
      <c r="E58" s="76"/>
      <c r="F58" s="407"/>
      <c r="G58" s="946"/>
      <c r="H58" s="794"/>
      <c r="I58" s="796"/>
      <c r="J58" s="1305"/>
      <c r="K58" s="1295"/>
      <c r="L58" s="1238"/>
      <c r="M58" s="1238"/>
      <c r="N58" s="960" t="s">
        <v>115</v>
      </c>
      <c r="O58" s="213">
        <v>12</v>
      </c>
      <c r="P58" s="172">
        <v>14</v>
      </c>
      <c r="Q58" s="214" t="s">
        <v>202</v>
      </c>
      <c r="R58" s="214"/>
      <c r="T58" s="149"/>
      <c r="U58" s="149"/>
    </row>
    <row r="59" spans="1:27" ht="44.25" customHeight="1" x14ac:dyDescent="0.2">
      <c r="A59" s="28"/>
      <c r="B59" s="24"/>
      <c r="C59" s="74"/>
      <c r="D59" s="1061" t="s">
        <v>48</v>
      </c>
      <c r="E59" s="76"/>
      <c r="F59" s="407"/>
      <c r="G59" s="946"/>
      <c r="H59" s="794"/>
      <c r="I59" s="796"/>
      <c r="J59" s="1305"/>
      <c r="K59" s="1295"/>
      <c r="L59" s="1238"/>
      <c r="M59" s="106"/>
      <c r="N59" s="1134" t="s">
        <v>180</v>
      </c>
      <c r="O59" s="213"/>
      <c r="P59" s="112"/>
      <c r="Q59" s="111">
        <v>100</v>
      </c>
      <c r="R59" s="111"/>
      <c r="S59" s="156"/>
      <c r="T59" s="149"/>
      <c r="U59" s="149"/>
    </row>
    <row r="60" spans="1:27" ht="42.6" customHeight="1" x14ac:dyDescent="0.2">
      <c r="A60" s="73"/>
      <c r="B60" s="24"/>
      <c r="C60" s="74"/>
      <c r="D60" s="1609" t="s">
        <v>151</v>
      </c>
      <c r="E60" s="1497" t="s">
        <v>194</v>
      </c>
      <c r="F60" s="404"/>
      <c r="G60" s="968"/>
      <c r="H60" s="1203"/>
      <c r="I60" s="974"/>
      <c r="J60" s="968"/>
      <c r="K60" s="1203"/>
      <c r="L60" s="1218"/>
      <c r="M60" s="974"/>
      <c r="N60" s="1134"/>
      <c r="O60" s="591"/>
      <c r="P60" s="218"/>
      <c r="Q60" s="281"/>
      <c r="R60" s="1582" t="s">
        <v>245</v>
      </c>
      <c r="U60" s="1004"/>
      <c r="V60" s="149"/>
    </row>
    <row r="61" spans="1:27" ht="39" customHeight="1" x14ac:dyDescent="0.2">
      <c r="A61" s="73"/>
      <c r="B61" s="24"/>
      <c r="C61" s="74"/>
      <c r="D61" s="1632"/>
      <c r="E61" s="1497"/>
      <c r="F61" s="405"/>
      <c r="G61" s="946"/>
      <c r="H61" s="794"/>
      <c r="I61" s="796"/>
      <c r="J61" s="946"/>
      <c r="K61" s="794"/>
      <c r="L61" s="269"/>
      <c r="M61" s="269"/>
      <c r="N61" s="1135"/>
      <c r="O61" s="938"/>
      <c r="P61" s="988"/>
      <c r="Q61" s="306"/>
      <c r="R61" s="1583"/>
      <c r="V61" s="149"/>
    </row>
    <row r="62" spans="1:27" ht="27.75" customHeight="1" x14ac:dyDescent="0.2">
      <c r="A62" s="73"/>
      <c r="B62" s="24"/>
      <c r="C62" s="78"/>
      <c r="D62" s="1611" t="s">
        <v>49</v>
      </c>
      <c r="E62" s="79"/>
      <c r="F62" s="405"/>
      <c r="G62" s="946"/>
      <c r="H62" s="794"/>
      <c r="I62" s="796"/>
      <c r="J62" s="946"/>
      <c r="K62" s="794"/>
      <c r="L62" s="269"/>
      <c r="M62" s="269"/>
      <c r="N62" s="1375" t="s">
        <v>66</v>
      </c>
      <c r="O62" s="1376">
        <v>1</v>
      </c>
      <c r="P62" s="112"/>
      <c r="Q62" s="111"/>
      <c r="R62" s="1377" t="s">
        <v>250</v>
      </c>
      <c r="U62" s="149"/>
      <c r="V62" s="149"/>
      <c r="X62" s="149"/>
    </row>
    <row r="63" spans="1:27" ht="27" customHeight="1" x14ac:dyDescent="0.2">
      <c r="A63" s="73"/>
      <c r="B63" s="24"/>
      <c r="C63" s="81"/>
      <c r="D63" s="1612"/>
      <c r="E63" s="1140"/>
      <c r="F63" s="405"/>
      <c r="G63" s="946"/>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86" t="s">
        <v>152</v>
      </c>
      <c r="E64" s="1500" t="s">
        <v>132</v>
      </c>
      <c r="F64" s="404"/>
      <c r="G64" s="945"/>
      <c r="H64" s="267"/>
      <c r="I64" s="75"/>
      <c r="J64" s="945"/>
      <c r="K64" s="267"/>
      <c r="L64" s="951"/>
      <c r="M64" s="951"/>
      <c r="N64" s="962" t="s">
        <v>139</v>
      </c>
      <c r="O64" s="815">
        <v>70</v>
      </c>
      <c r="P64" s="218">
        <v>100</v>
      </c>
      <c r="Q64" s="816"/>
      <c r="R64" s="281"/>
      <c r="S64" s="736"/>
      <c r="T64" s="156"/>
      <c r="U64" s="417"/>
      <c r="V64" s="149"/>
    </row>
    <row r="65" spans="1:28" ht="18.75" customHeight="1" x14ac:dyDescent="0.2">
      <c r="A65" s="35"/>
      <c r="B65" s="24"/>
      <c r="C65" s="81"/>
      <c r="D65" s="1487"/>
      <c r="E65" s="1501"/>
      <c r="F65" s="406"/>
      <c r="G65" s="945"/>
      <c r="H65" s="267"/>
      <c r="I65" s="75"/>
      <c r="J65" s="945"/>
      <c r="K65" s="267"/>
      <c r="L65" s="951"/>
      <c r="M65" s="951"/>
      <c r="N65" s="253"/>
      <c r="O65" s="813"/>
      <c r="P65" s="427"/>
      <c r="Q65" s="814"/>
      <c r="R65" s="814"/>
      <c r="T65" s="149"/>
    </row>
    <row r="66" spans="1:28" ht="24" customHeight="1" x14ac:dyDescent="0.2">
      <c r="A66" s="73"/>
      <c r="B66" s="24"/>
      <c r="C66" s="29"/>
      <c r="D66" s="1609" t="s">
        <v>51</v>
      </c>
      <c r="E66" s="91"/>
      <c r="F66" s="406"/>
      <c r="G66" s="968"/>
      <c r="H66" s="1203"/>
      <c r="I66" s="974"/>
      <c r="J66" s="945"/>
      <c r="K66" s="267"/>
      <c r="L66" s="951"/>
      <c r="M66" s="75"/>
      <c r="N66" s="1502"/>
      <c r="O66" s="591"/>
      <c r="P66" s="218"/>
      <c r="Q66" s="281"/>
      <c r="R66" s="1582" t="s">
        <v>246</v>
      </c>
      <c r="U66" s="1004"/>
      <c r="W66" s="149"/>
    </row>
    <row r="67" spans="1:28" ht="19.899999999999999" customHeight="1" x14ac:dyDescent="0.2">
      <c r="A67" s="28"/>
      <c r="B67" s="24"/>
      <c r="C67" s="82"/>
      <c r="D67" s="1610"/>
      <c r="E67" s="91"/>
      <c r="F67" s="406"/>
      <c r="G67" s="946"/>
      <c r="H67" s="794"/>
      <c r="I67" s="796"/>
      <c r="J67" s="946"/>
      <c r="K67" s="794"/>
      <c r="L67" s="269"/>
      <c r="M67" s="269"/>
      <c r="N67" s="1503"/>
      <c r="O67" s="938"/>
      <c r="P67" s="988"/>
      <c r="Q67" s="306"/>
      <c r="R67" s="1583"/>
      <c r="U67" s="149"/>
    </row>
    <row r="68" spans="1:28" ht="41.25" customHeight="1" x14ac:dyDescent="0.2">
      <c r="A68" s="28"/>
      <c r="B68" s="24"/>
      <c r="C68" s="96"/>
      <c r="D68" s="1486" t="s">
        <v>158</v>
      </c>
      <c r="E68" s="90"/>
      <c r="F68" s="404"/>
      <c r="G68" s="945"/>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87"/>
      <c r="E69" s="90"/>
      <c r="F69" s="450"/>
      <c r="G69" s="1197"/>
      <c r="H69" s="1204"/>
      <c r="I69" s="578"/>
      <c r="J69" s="1197"/>
      <c r="K69" s="1204"/>
      <c r="L69" s="1219"/>
      <c r="M69" s="578"/>
      <c r="N69" s="1495" t="s">
        <v>144</v>
      </c>
      <c r="O69" s="591">
        <f>1.794+7.761</f>
        <v>9.5549999999999997</v>
      </c>
      <c r="P69" s="218">
        <f>1.794+7.761</f>
        <v>9.5549999999999997</v>
      </c>
      <c r="Q69" s="281"/>
      <c r="R69" s="281"/>
      <c r="U69" s="149"/>
    </row>
    <row r="70" spans="1:28" ht="13.5" thickBot="1" x14ac:dyDescent="0.25">
      <c r="A70" s="38"/>
      <c r="B70" s="16"/>
      <c r="C70" s="83"/>
      <c r="D70" s="1489"/>
      <c r="E70" s="223"/>
      <c r="F70" s="408" t="s">
        <v>20</v>
      </c>
      <c r="G70" s="41">
        <f>SUM(G41:G69)</f>
        <v>6081.1</v>
      </c>
      <c r="H70" s="131">
        <f>SUM(H41:H69)</f>
        <v>6056.8</v>
      </c>
      <c r="I70" s="307">
        <f>SUM(I41:I69)</f>
        <v>-24.300000000000182</v>
      </c>
      <c r="J70" s="41">
        <f>SUM(J41:J69)</f>
        <v>4679.8999999999996</v>
      </c>
      <c r="K70" s="131">
        <f>SUM(K41:K69)</f>
        <v>4679.8999999999996</v>
      </c>
      <c r="L70" s="132"/>
      <c r="M70" s="130">
        <f>SUM(M41:M69)</f>
        <v>4210.2</v>
      </c>
      <c r="N70" s="1496"/>
      <c r="O70" s="817"/>
      <c r="P70" s="428"/>
      <c r="Q70" s="257"/>
      <c r="R70" s="257"/>
      <c r="S70" s="149"/>
      <c r="U70" s="149"/>
    </row>
    <row r="71" spans="1:28" ht="15.6" customHeight="1" x14ac:dyDescent="0.2">
      <c r="A71" s="84" t="s">
        <v>15</v>
      </c>
      <c r="B71" s="85" t="s">
        <v>21</v>
      </c>
      <c r="C71" s="86" t="s">
        <v>21</v>
      </c>
      <c r="D71" s="1120" t="s">
        <v>52</v>
      </c>
      <c r="E71" s="87"/>
      <c r="F71" s="984" t="s">
        <v>19</v>
      </c>
      <c r="G71" s="1198">
        <v>70.7</v>
      </c>
      <c r="H71" s="1205">
        <v>70.7</v>
      </c>
      <c r="I71" s="982"/>
      <c r="J71" s="1198">
        <v>32.9</v>
      </c>
      <c r="K71" s="1205">
        <v>32.9</v>
      </c>
      <c r="L71" s="1220"/>
      <c r="M71" s="1220">
        <v>40</v>
      </c>
      <c r="N71" s="1122"/>
      <c r="O71" s="184"/>
      <c r="P71" s="440"/>
      <c r="Q71" s="429"/>
      <c r="R71" s="429"/>
      <c r="U71" s="149"/>
      <c r="V71" s="149"/>
    </row>
    <row r="72" spans="1:28" ht="15.6" customHeight="1" x14ac:dyDescent="0.2">
      <c r="A72" s="975"/>
      <c r="B72" s="976"/>
      <c r="C72" s="977"/>
      <c r="D72" s="1123"/>
      <c r="E72" s="88"/>
      <c r="F72" s="178" t="s">
        <v>60</v>
      </c>
      <c r="G72" s="947">
        <v>10</v>
      </c>
      <c r="H72" s="950">
        <v>10</v>
      </c>
      <c r="I72" s="129"/>
      <c r="J72" s="1314"/>
      <c r="K72" s="1307"/>
      <c r="L72" s="1310"/>
      <c r="M72" s="1310"/>
      <c r="N72" s="980"/>
      <c r="O72" s="674"/>
      <c r="P72" s="443"/>
      <c r="Q72" s="433"/>
      <c r="R72" s="433"/>
      <c r="U72" s="149"/>
      <c r="V72" s="149"/>
    </row>
    <row r="73" spans="1:28" ht="30.75" customHeight="1" x14ac:dyDescent="0.2">
      <c r="A73" s="35"/>
      <c r="B73" s="24"/>
      <c r="C73" s="89"/>
      <c r="D73" s="1128" t="s">
        <v>59</v>
      </c>
      <c r="E73" s="90"/>
      <c r="F73" s="274"/>
      <c r="G73" s="946"/>
      <c r="H73" s="794"/>
      <c r="I73" s="796"/>
      <c r="J73" s="1315"/>
      <c r="K73" s="1306"/>
      <c r="L73" s="1311"/>
      <c r="M73" s="1311"/>
      <c r="N73" s="1125" t="s">
        <v>187</v>
      </c>
      <c r="O73" s="197">
        <v>100</v>
      </c>
      <c r="P73" s="444"/>
      <c r="Q73" s="431"/>
      <c r="R73" s="431"/>
      <c r="S73" s="737"/>
      <c r="U73" s="149"/>
    </row>
    <row r="74" spans="1:28" ht="30.75" customHeight="1" x14ac:dyDescent="0.2">
      <c r="A74" s="35"/>
      <c r="B74" s="24"/>
      <c r="C74" s="1257"/>
      <c r="D74" s="865" t="s">
        <v>129</v>
      </c>
      <c r="E74" s="90"/>
      <c r="F74" s="274"/>
      <c r="G74" s="946"/>
      <c r="H74" s="794"/>
      <c r="I74" s="796"/>
      <c r="J74" s="1315"/>
      <c r="K74" s="1306"/>
      <c r="L74" s="1311"/>
      <c r="M74" s="1311"/>
      <c r="N74" s="31" t="s">
        <v>118</v>
      </c>
      <c r="O74" s="146">
        <v>1</v>
      </c>
      <c r="P74" s="441"/>
      <c r="Q74" s="432"/>
      <c r="R74" s="432"/>
      <c r="S74" s="866"/>
      <c r="U74" s="149"/>
      <c r="V74" s="149"/>
    </row>
    <row r="75" spans="1:28" ht="40.5" customHeight="1" x14ac:dyDescent="0.2">
      <c r="A75" s="35"/>
      <c r="B75" s="24"/>
      <c r="C75" s="89"/>
      <c r="D75" s="1126" t="s">
        <v>116</v>
      </c>
      <c r="E75" s="88"/>
      <c r="F75" s="274"/>
      <c r="G75" s="946"/>
      <c r="H75" s="794"/>
      <c r="I75" s="796"/>
      <c r="J75" s="946"/>
      <c r="K75" s="794"/>
      <c r="L75" s="269"/>
      <c r="M75" s="269"/>
      <c r="N75" s="1109" t="s">
        <v>148</v>
      </c>
      <c r="O75" s="1110">
        <v>100</v>
      </c>
      <c r="P75" s="443"/>
      <c r="Q75" s="359"/>
      <c r="R75" s="433"/>
      <c r="S75" s="866"/>
      <c r="U75" s="149"/>
      <c r="V75" s="149"/>
    </row>
    <row r="76" spans="1:28" ht="28.5" customHeight="1" x14ac:dyDescent="0.2">
      <c r="A76" s="35"/>
      <c r="B76" s="24"/>
      <c r="C76" s="89"/>
      <c r="D76" s="1128" t="s">
        <v>199</v>
      </c>
      <c r="E76" s="88"/>
      <c r="F76" s="274"/>
      <c r="G76" s="946"/>
      <c r="H76" s="794"/>
      <c r="I76" s="796"/>
      <c r="J76" s="1315"/>
      <c r="K76" s="1306"/>
      <c r="L76" s="1311"/>
      <c r="M76" s="1311"/>
      <c r="N76" s="224" t="s">
        <v>146</v>
      </c>
      <c r="O76" s="197"/>
      <c r="P76" s="99">
        <v>100</v>
      </c>
      <c r="Q76" s="432"/>
      <c r="R76" s="872"/>
      <c r="S76" s="866"/>
      <c r="U76" s="149"/>
      <c r="V76" s="149"/>
    </row>
    <row r="77" spans="1:28" ht="29.25" customHeight="1" x14ac:dyDescent="0.2">
      <c r="A77" s="35"/>
      <c r="B77" s="24"/>
      <c r="C77" s="89"/>
      <c r="D77" s="1126"/>
      <c r="E77" s="88"/>
      <c r="F77" s="274"/>
      <c r="G77" s="946"/>
      <c r="H77" s="794"/>
      <c r="I77" s="796"/>
      <c r="J77" s="1315"/>
      <c r="K77" s="1306"/>
      <c r="L77" s="1311"/>
      <c r="M77" s="1311"/>
      <c r="N77" s="31" t="s">
        <v>184</v>
      </c>
      <c r="O77" s="146"/>
      <c r="P77" s="441">
        <v>100</v>
      </c>
      <c r="Q77" s="432"/>
      <c r="R77" s="432"/>
      <c r="S77" s="866"/>
      <c r="U77" s="149"/>
      <c r="V77" s="149"/>
    </row>
    <row r="78" spans="1:28" ht="25.15" customHeight="1" x14ac:dyDescent="0.2">
      <c r="A78" s="35"/>
      <c r="B78" s="24"/>
      <c r="C78" s="89"/>
      <c r="D78" s="1486" t="s">
        <v>53</v>
      </c>
      <c r="E78" s="88"/>
      <c r="F78" s="274"/>
      <c r="G78" s="946"/>
      <c r="H78" s="794"/>
      <c r="I78" s="796"/>
      <c r="J78" s="946"/>
      <c r="K78" s="794"/>
      <c r="L78" s="269"/>
      <c r="M78" s="269"/>
      <c r="N78" s="1502" t="s">
        <v>128</v>
      </c>
      <c r="O78" s="632"/>
      <c r="P78" s="444"/>
      <c r="Q78" s="431">
        <v>151</v>
      </c>
      <c r="R78" s="431"/>
      <c r="S78" s="733"/>
      <c r="U78" s="149"/>
      <c r="V78" s="149"/>
    </row>
    <row r="79" spans="1:28" ht="17.25" customHeight="1" thickBot="1" x14ac:dyDescent="0.25">
      <c r="A79" s="35"/>
      <c r="B79" s="24"/>
      <c r="C79" s="93"/>
      <c r="D79" s="1489"/>
      <c r="E79" s="223"/>
      <c r="F79" s="183" t="s">
        <v>20</v>
      </c>
      <c r="G79" s="27">
        <f>SUM(G71:G78)</f>
        <v>80.7</v>
      </c>
      <c r="H79" s="123">
        <f>SUM(H71:H78)</f>
        <v>80.7</v>
      </c>
      <c r="I79" s="367">
        <f>SUM(I71:I78)</f>
        <v>0</v>
      </c>
      <c r="J79" s="27">
        <f>SUM(J71:J78)</f>
        <v>32.9</v>
      </c>
      <c r="K79" s="123">
        <f>SUM(K71:K78)</f>
        <v>32.9</v>
      </c>
      <c r="L79" s="124"/>
      <c r="M79" s="985">
        <f>SUM(M71:M78)</f>
        <v>40</v>
      </c>
      <c r="N79" s="1504"/>
      <c r="O79" s="913"/>
      <c r="P79" s="445"/>
      <c r="Q79" s="434"/>
      <c r="R79" s="1248"/>
      <c r="U79" s="149"/>
      <c r="X79" s="149"/>
    </row>
    <row r="80" spans="1:28" ht="19.5" customHeight="1" x14ac:dyDescent="0.2">
      <c r="A80" s="45" t="s">
        <v>15</v>
      </c>
      <c r="B80" s="17" t="s">
        <v>21</v>
      </c>
      <c r="C80" s="452" t="s">
        <v>24</v>
      </c>
      <c r="D80" s="1613" t="s">
        <v>223</v>
      </c>
      <c r="E80" s="95"/>
      <c r="F80" s="410" t="s">
        <v>19</v>
      </c>
      <c r="G80" s="1221">
        <v>125.8</v>
      </c>
      <c r="H80" s="1243">
        <f>140.8-15-8</f>
        <v>117.80000000000001</v>
      </c>
      <c r="I80" s="1250">
        <f>+H80-G80</f>
        <v>-7.9999999999999858</v>
      </c>
      <c r="J80" s="1221">
        <v>140.80000000000001</v>
      </c>
      <c r="K80" s="1206">
        <v>140.80000000000001</v>
      </c>
      <c r="L80" s="1222"/>
      <c r="M80" s="1222">
        <v>140.80000000000001</v>
      </c>
      <c r="N80" s="1577" t="s">
        <v>224</v>
      </c>
      <c r="O80" s="914">
        <v>7</v>
      </c>
      <c r="P80" s="446">
        <v>7</v>
      </c>
      <c r="Q80" s="435">
        <v>7</v>
      </c>
      <c r="R80" s="1593" t="s">
        <v>254</v>
      </c>
      <c r="S80" s="157"/>
      <c r="T80" s="158"/>
    </row>
    <row r="81" spans="1:25" ht="19.5" customHeight="1" x14ac:dyDescent="0.2">
      <c r="A81" s="28"/>
      <c r="B81" s="24"/>
      <c r="C81" s="96"/>
      <c r="D81" s="1614"/>
      <c r="E81" s="1133"/>
      <c r="F81" s="411" t="s">
        <v>60</v>
      </c>
      <c r="G81" s="1196">
        <v>20</v>
      </c>
      <c r="H81" s="125">
        <v>20</v>
      </c>
      <c r="I81" s="282"/>
      <c r="J81" s="1156"/>
      <c r="K81" s="1165"/>
      <c r="L81" s="97"/>
      <c r="M81" s="1312"/>
      <c r="N81" s="1578"/>
      <c r="O81" s="915"/>
      <c r="P81" s="447"/>
      <c r="Q81" s="436"/>
      <c r="R81" s="1594"/>
      <c r="S81" s="157"/>
      <c r="T81" s="158"/>
    </row>
    <row r="82" spans="1:25" ht="16.5" customHeight="1" thickBot="1" x14ac:dyDescent="0.25">
      <c r="A82" s="38"/>
      <c r="B82" s="16"/>
      <c r="C82" s="83"/>
      <c r="D82" s="1615"/>
      <c r="E82" s="94"/>
      <c r="F82" s="408" t="s">
        <v>20</v>
      </c>
      <c r="G82" s="1223">
        <f>SUM(G80:G81)</f>
        <v>145.80000000000001</v>
      </c>
      <c r="H82" s="1207">
        <f>SUM(H80:H81)</f>
        <v>137.80000000000001</v>
      </c>
      <c r="I82" s="1067">
        <f>SUM(I80:I81)</f>
        <v>-7.9999999999999858</v>
      </c>
      <c r="J82" s="27">
        <f>SUM(J80)</f>
        <v>140.80000000000001</v>
      </c>
      <c r="K82" s="123">
        <f>SUM(K80)</f>
        <v>140.80000000000001</v>
      </c>
      <c r="L82" s="124"/>
      <c r="M82" s="124">
        <f>SUM(M80)</f>
        <v>140.80000000000001</v>
      </c>
      <c r="N82" s="1579"/>
      <c r="O82" s="916"/>
      <c r="P82" s="448"/>
      <c r="Q82" s="437"/>
      <c r="R82" s="1595"/>
      <c r="S82" s="58"/>
      <c r="T82" s="158"/>
      <c r="U82" s="149"/>
    </row>
    <row r="83" spans="1:25" ht="14.45" customHeight="1" x14ac:dyDescent="0.2">
      <c r="A83" s="33" t="s">
        <v>15</v>
      </c>
      <c r="B83" s="17" t="s">
        <v>21</v>
      </c>
      <c r="C83" s="86" t="s">
        <v>25</v>
      </c>
      <c r="D83" s="1580" t="s">
        <v>61</v>
      </c>
      <c r="E83" s="710" t="s">
        <v>132</v>
      </c>
      <c r="F83" s="914" t="s">
        <v>19</v>
      </c>
      <c r="G83" s="1199">
        <v>222.3</v>
      </c>
      <c r="H83" s="1069">
        <v>222.3</v>
      </c>
      <c r="I83" s="1289"/>
      <c r="J83" s="1199">
        <v>205</v>
      </c>
      <c r="K83" s="1069">
        <v>205</v>
      </c>
      <c r="L83" s="1224"/>
      <c r="M83" s="1289">
        <v>320</v>
      </c>
      <c r="N83" s="636"/>
      <c r="O83" s="147"/>
      <c r="P83" s="440"/>
      <c r="Q83" s="429"/>
      <c r="R83" s="429"/>
      <c r="V83" s="149"/>
      <c r="W83" s="149"/>
    </row>
    <row r="84" spans="1:25" ht="14.45" customHeight="1" x14ac:dyDescent="0.2">
      <c r="A84" s="35"/>
      <c r="B84" s="24"/>
      <c r="C84" s="78"/>
      <c r="D84" s="1581"/>
      <c r="E84" s="711"/>
      <c r="F84" s="457" t="s">
        <v>60</v>
      </c>
      <c r="G84" s="1196">
        <v>218.8</v>
      </c>
      <c r="H84" s="125">
        <v>218.8</v>
      </c>
      <c r="I84" s="282"/>
      <c r="J84" s="1196">
        <f>SUMIF(F90:F106,"sb(l)",J90:J106)</f>
        <v>0</v>
      </c>
      <c r="K84" s="125">
        <f>SUMIF(E90:E106,"sb(l)",K90:K106)</f>
        <v>0</v>
      </c>
      <c r="L84" s="1214"/>
      <c r="M84" s="282">
        <f ca="1">SUMIF(F90:F106,"sb(l)",M91:M106)</f>
        <v>0</v>
      </c>
      <c r="N84" s="637"/>
      <c r="O84" s="44"/>
      <c r="P84" s="443"/>
      <c r="Q84" s="433"/>
      <c r="R84" s="433"/>
      <c r="V84" s="149"/>
      <c r="W84" s="149"/>
    </row>
    <row r="85" spans="1:25" ht="14.45" customHeight="1" x14ac:dyDescent="0.2">
      <c r="A85" s="35"/>
      <c r="B85" s="24"/>
      <c r="C85" s="78"/>
      <c r="D85" s="1581"/>
      <c r="E85" s="711"/>
      <c r="F85" s="77" t="s">
        <v>101</v>
      </c>
      <c r="G85" s="1196">
        <v>81.3</v>
      </c>
      <c r="H85" s="125">
        <v>81.3</v>
      </c>
      <c r="I85" s="282"/>
      <c r="J85" s="1196">
        <f>SUMIF(F91:F107,"sb(es)",J91:J107)</f>
        <v>0</v>
      </c>
      <c r="K85" s="125">
        <f>SUMIF(E91:E107,"sb(es)",K91:K107)</f>
        <v>0</v>
      </c>
      <c r="L85" s="1214"/>
      <c r="M85" s="282">
        <f>SUMIF(F91:F107,"sb(es)",M91:M107)</f>
        <v>0</v>
      </c>
      <c r="N85" s="637"/>
      <c r="O85" s="44"/>
      <c r="P85" s="443"/>
      <c r="Q85" s="433"/>
      <c r="R85" s="433"/>
      <c r="V85" s="149"/>
      <c r="W85" s="149"/>
    </row>
    <row r="86" spans="1:25" ht="14.45" customHeight="1" x14ac:dyDescent="0.2">
      <c r="A86" s="35"/>
      <c r="B86" s="24"/>
      <c r="C86" s="78"/>
      <c r="D86" s="1581"/>
      <c r="E86" s="711"/>
      <c r="F86" s="77" t="s">
        <v>165</v>
      </c>
      <c r="G86" s="1196">
        <v>194.1</v>
      </c>
      <c r="H86" s="125">
        <v>194.1</v>
      </c>
      <c r="I86" s="282"/>
      <c r="J86" s="1196">
        <f>SUMIF(F92:F108,"sb(esl)",J92:J108)</f>
        <v>0</v>
      </c>
      <c r="K86" s="125">
        <f>SUMIF(E92:E108,"sb(esl)",K92:K108)</f>
        <v>0</v>
      </c>
      <c r="L86" s="1214"/>
      <c r="M86" s="282">
        <f>SUMIF(F92:F108,"sb(esl)",M92:M108)</f>
        <v>0</v>
      </c>
      <c r="N86" s="637"/>
      <c r="O86" s="44"/>
      <c r="P86" s="443"/>
      <c r="Q86" s="433"/>
      <c r="R86" s="433"/>
      <c r="V86" s="149"/>
      <c r="W86" s="149"/>
    </row>
    <row r="87" spans="1:25" ht="14.45" customHeight="1" x14ac:dyDescent="0.2">
      <c r="A87" s="35"/>
      <c r="B87" s="24"/>
      <c r="C87" s="78"/>
      <c r="D87" s="1581"/>
      <c r="E87" s="711"/>
      <c r="F87" s="77" t="s">
        <v>65</v>
      </c>
      <c r="G87" s="1196">
        <v>46.6</v>
      </c>
      <c r="H87" s="125">
        <v>46.6</v>
      </c>
      <c r="I87" s="282"/>
      <c r="J87" s="1196">
        <f>SUMIF(F92:F109,"kt",J92:J109)</f>
        <v>0</v>
      </c>
      <c r="K87" s="125">
        <f>SUMIF(E92:E109,"kt",K92:K109)</f>
        <v>0</v>
      </c>
      <c r="L87" s="1214"/>
      <c r="M87" s="282">
        <f>SUMIF(F92:F109,"kt",M92:M109)</f>
        <v>0</v>
      </c>
      <c r="N87" s="637"/>
      <c r="O87" s="44"/>
      <c r="P87" s="443"/>
      <c r="Q87" s="433"/>
      <c r="R87" s="433"/>
      <c r="V87" s="149"/>
      <c r="W87" s="149"/>
    </row>
    <row r="88" spans="1:25" ht="15.75" customHeight="1" x14ac:dyDescent="0.2">
      <c r="A88" s="35"/>
      <c r="B88" s="24"/>
      <c r="C88" s="78"/>
      <c r="D88" s="1581"/>
      <c r="E88" s="711"/>
      <c r="F88" s="632" t="s">
        <v>214</v>
      </c>
      <c r="G88" s="1200">
        <f>SUMIF(F93:F105,"lrvb",G93:G105)</f>
        <v>0</v>
      </c>
      <c r="H88" s="163">
        <f>SUMIF(G93:G105,"lrvb",H93:H105)</f>
        <v>0</v>
      </c>
      <c r="I88" s="127"/>
      <c r="J88" s="1200">
        <v>475</v>
      </c>
      <c r="K88" s="163">
        <v>475</v>
      </c>
      <c r="L88" s="1225"/>
      <c r="M88" s="1225">
        <f>SUMIF(F93:F105,"lrvb",M93:M105)</f>
        <v>0</v>
      </c>
      <c r="N88" s="637"/>
      <c r="O88" s="44"/>
      <c r="P88" s="443"/>
      <c r="Q88" s="433"/>
      <c r="R88" s="433"/>
      <c r="V88" s="149"/>
      <c r="W88" s="149"/>
    </row>
    <row r="89" spans="1:25" ht="29.25" customHeight="1" x14ac:dyDescent="0.2">
      <c r="A89" s="98"/>
      <c r="B89" s="24"/>
      <c r="C89" s="453"/>
      <c r="D89" s="1486" t="s">
        <v>68</v>
      </c>
      <c r="E89" s="1062" t="s">
        <v>193</v>
      </c>
      <c r="F89" s="915"/>
      <c r="G89" s="946"/>
      <c r="H89" s="794"/>
      <c r="I89" s="796"/>
      <c r="J89" s="946"/>
      <c r="K89" s="794"/>
      <c r="L89" s="269"/>
      <c r="M89" s="269"/>
      <c r="N89" s="1141" t="s">
        <v>70</v>
      </c>
      <c r="O89" s="42">
        <v>100</v>
      </c>
      <c r="P89" s="444"/>
      <c r="Q89" s="431"/>
      <c r="R89" s="431"/>
      <c r="S89" s="159"/>
      <c r="T89" s="159"/>
      <c r="U89" s="221"/>
      <c r="W89" s="149"/>
    </row>
    <row r="90" spans="1:25" ht="24.6" customHeight="1" x14ac:dyDescent="0.2">
      <c r="A90" s="98"/>
      <c r="B90" s="24"/>
      <c r="C90" s="453"/>
      <c r="D90" s="1487"/>
      <c r="E90" s="731"/>
      <c r="F90" s="915"/>
      <c r="G90" s="946"/>
      <c r="H90" s="794"/>
      <c r="I90" s="796"/>
      <c r="J90" s="946"/>
      <c r="K90" s="794"/>
      <c r="L90" s="269"/>
      <c r="M90" s="269"/>
      <c r="N90" s="681"/>
      <c r="O90" s="44"/>
      <c r="P90" s="443"/>
      <c r="Q90" s="433"/>
      <c r="R90" s="433"/>
      <c r="S90" s="159"/>
      <c r="T90" s="159"/>
      <c r="U90" s="159"/>
      <c r="W90" s="149"/>
    </row>
    <row r="91" spans="1:25" ht="16.5" customHeight="1" x14ac:dyDescent="0.2">
      <c r="A91" s="98"/>
      <c r="B91" s="24"/>
      <c r="C91" s="453"/>
      <c r="D91" s="1487"/>
      <c r="E91" s="731"/>
      <c r="F91" s="674"/>
      <c r="G91" s="946"/>
      <c r="H91" s="794"/>
      <c r="I91" s="796"/>
      <c r="J91" s="945"/>
      <c r="K91" s="267"/>
      <c r="L91" s="951"/>
      <c r="M91" s="951"/>
      <c r="N91" s="681"/>
      <c r="O91" s="44"/>
      <c r="P91" s="443"/>
      <c r="Q91" s="433"/>
      <c r="R91" s="433"/>
      <c r="S91" s="159"/>
      <c r="T91" s="159"/>
      <c r="U91" s="159"/>
    </row>
    <row r="92" spans="1:25" ht="21.75" customHeight="1" x14ac:dyDescent="0.2">
      <c r="A92" s="35"/>
      <c r="B92" s="24"/>
      <c r="C92" s="78"/>
      <c r="D92" s="1486" t="s">
        <v>62</v>
      </c>
      <c r="E92" s="731"/>
      <c r="F92" s="674"/>
      <c r="G92" s="945"/>
      <c r="H92" s="267"/>
      <c r="I92" s="75"/>
      <c r="J92" s="945"/>
      <c r="K92" s="267"/>
      <c r="L92" s="951"/>
      <c r="M92" s="75"/>
      <c r="N92" s="1575" t="s">
        <v>63</v>
      </c>
      <c r="O92" s="42">
        <v>1</v>
      </c>
      <c r="P92" s="444"/>
      <c r="Q92" s="431"/>
      <c r="R92" s="431"/>
      <c r="S92" s="159"/>
      <c r="T92" s="149"/>
      <c r="V92" s="149"/>
      <c r="W92" s="149"/>
      <c r="X92" s="149"/>
    </row>
    <row r="93" spans="1:25" ht="19.5" customHeight="1" x14ac:dyDescent="0.2">
      <c r="A93" s="35"/>
      <c r="B93" s="24"/>
      <c r="C93" s="78"/>
      <c r="D93" s="1569"/>
      <c r="E93" s="731"/>
      <c r="F93" s="674"/>
      <c r="G93" s="945"/>
      <c r="H93" s="267"/>
      <c r="I93" s="75"/>
      <c r="J93" s="945"/>
      <c r="K93" s="267"/>
      <c r="L93" s="951"/>
      <c r="M93" s="951"/>
      <c r="N93" s="1576"/>
      <c r="O93" s="44"/>
      <c r="P93" s="443"/>
      <c r="Q93" s="433"/>
      <c r="R93" s="433"/>
      <c r="S93" s="159"/>
      <c r="T93" s="149"/>
      <c r="W93" s="149"/>
    </row>
    <row r="94" spans="1:25" ht="16.5" customHeight="1" x14ac:dyDescent="0.2">
      <c r="A94" s="35"/>
      <c r="B94" s="24"/>
      <c r="C94" s="78"/>
      <c r="D94" s="1486" t="s">
        <v>64</v>
      </c>
      <c r="E94" s="1062" t="s">
        <v>193</v>
      </c>
      <c r="F94" s="674"/>
      <c r="G94" s="1201"/>
      <c r="H94" s="1211"/>
      <c r="I94" s="1151"/>
      <c r="J94" s="1201"/>
      <c r="K94" s="1211"/>
      <c r="L94" s="1226"/>
      <c r="M94" s="1151"/>
      <c r="N94" s="1493" t="s">
        <v>66</v>
      </c>
      <c r="O94" s="632">
        <v>1</v>
      </c>
      <c r="P94" s="444"/>
      <c r="Q94" s="431"/>
      <c r="R94" s="431"/>
      <c r="S94" s="156"/>
      <c r="T94" s="156"/>
      <c r="U94" s="156"/>
      <c r="V94" s="149"/>
    </row>
    <row r="95" spans="1:25" ht="26.25" customHeight="1" x14ac:dyDescent="0.2">
      <c r="A95" s="35"/>
      <c r="B95" s="24"/>
      <c r="C95" s="78"/>
      <c r="D95" s="1569"/>
      <c r="E95" s="1063"/>
      <c r="F95" s="674"/>
      <c r="G95" s="945"/>
      <c r="H95" s="267"/>
      <c r="I95" s="75"/>
      <c r="J95" s="945"/>
      <c r="K95" s="267"/>
      <c r="L95" s="951"/>
      <c r="M95" s="951"/>
      <c r="N95" s="1494"/>
      <c r="O95" s="167"/>
      <c r="P95" s="442"/>
      <c r="Q95" s="992"/>
      <c r="R95" s="992"/>
      <c r="T95" s="149"/>
      <c r="U95" s="149"/>
      <c r="W95" s="149"/>
      <c r="Y95" s="149"/>
    </row>
    <row r="96" spans="1:25" ht="42" customHeight="1" x14ac:dyDescent="0.2">
      <c r="A96" s="35"/>
      <c r="B96" s="24"/>
      <c r="C96" s="78"/>
      <c r="D96" s="1487" t="s">
        <v>72</v>
      </c>
      <c r="E96" s="1571"/>
      <c r="F96" s="674"/>
      <c r="G96" s="945"/>
      <c r="H96" s="267"/>
      <c r="I96" s="75"/>
      <c r="J96" s="945"/>
      <c r="K96" s="267"/>
      <c r="L96" s="951"/>
      <c r="M96" s="75"/>
      <c r="N96" s="1575" t="s">
        <v>73</v>
      </c>
      <c r="O96" s="658">
        <v>100</v>
      </c>
      <c r="P96" s="444"/>
      <c r="Q96" s="431"/>
      <c r="R96" s="431"/>
      <c r="S96" s="159"/>
      <c r="T96" s="149"/>
      <c r="V96" s="149"/>
      <c r="W96" s="149"/>
      <c r="Y96" s="149"/>
    </row>
    <row r="97" spans="1:24" ht="25.5" customHeight="1" x14ac:dyDescent="0.2">
      <c r="A97" s="35"/>
      <c r="B97" s="24"/>
      <c r="C97" s="78"/>
      <c r="D97" s="1569"/>
      <c r="E97" s="1571"/>
      <c r="F97" s="674"/>
      <c r="G97" s="945"/>
      <c r="H97" s="267"/>
      <c r="I97" s="75"/>
      <c r="J97" s="945"/>
      <c r="K97" s="267"/>
      <c r="L97" s="951"/>
      <c r="M97" s="951"/>
      <c r="N97" s="1576"/>
      <c r="O97" s="659"/>
      <c r="P97" s="442"/>
      <c r="Q97" s="359"/>
      <c r="R97" s="359"/>
      <c r="S97" s="159"/>
      <c r="T97" s="159"/>
      <c r="U97" s="159"/>
    </row>
    <row r="98" spans="1:24" ht="14.25" customHeight="1" x14ac:dyDescent="0.2">
      <c r="A98" s="35"/>
      <c r="B98" s="24"/>
      <c r="C98" s="78"/>
      <c r="D98" s="1486" t="s">
        <v>71</v>
      </c>
      <c r="E98" s="1570"/>
      <c r="F98" s="1072"/>
      <c r="G98" s="946"/>
      <c r="H98" s="794"/>
      <c r="I98" s="796"/>
      <c r="J98" s="946"/>
      <c r="K98" s="794"/>
      <c r="L98" s="269"/>
      <c r="M98" s="269"/>
      <c r="N98" s="1131" t="s">
        <v>67</v>
      </c>
      <c r="O98" s="42">
        <v>100</v>
      </c>
      <c r="P98" s="444"/>
      <c r="Q98" s="431"/>
      <c r="R98" s="431"/>
      <c r="S98" s="159"/>
      <c r="T98" s="149"/>
      <c r="U98" s="149"/>
    </row>
    <row r="99" spans="1:24" ht="14.25" customHeight="1" x14ac:dyDescent="0.2">
      <c r="A99" s="35"/>
      <c r="B99" s="24"/>
      <c r="C99" s="78"/>
      <c r="D99" s="1487"/>
      <c r="E99" s="1571"/>
      <c r="F99" s="1072"/>
      <c r="G99" s="946"/>
      <c r="H99" s="794"/>
      <c r="I99" s="796"/>
      <c r="J99" s="946"/>
      <c r="K99" s="794"/>
      <c r="L99" s="269"/>
      <c r="M99" s="269"/>
      <c r="N99" s="253"/>
      <c r="O99" s="44"/>
      <c r="P99" s="443"/>
      <c r="Q99" s="433"/>
      <c r="R99" s="433"/>
      <c r="S99" s="159"/>
      <c r="T99" s="149"/>
      <c r="U99" s="149"/>
      <c r="V99" s="149"/>
    </row>
    <row r="100" spans="1:24" ht="14.25" customHeight="1" x14ac:dyDescent="0.2">
      <c r="A100" s="35"/>
      <c r="B100" s="24"/>
      <c r="C100" s="78"/>
      <c r="D100" s="1487"/>
      <c r="E100" s="1571"/>
      <c r="F100" s="1072"/>
      <c r="G100" s="946"/>
      <c r="H100" s="794"/>
      <c r="I100" s="796"/>
      <c r="J100" s="946"/>
      <c r="K100" s="794"/>
      <c r="L100" s="269"/>
      <c r="M100" s="269"/>
      <c r="N100" s="253"/>
      <c r="O100" s="44"/>
      <c r="P100" s="443"/>
      <c r="Q100" s="433"/>
      <c r="R100" s="433"/>
      <c r="S100" s="159"/>
      <c r="T100" s="149"/>
      <c r="V100" s="149"/>
      <c r="W100" s="149"/>
      <c r="X100" s="149"/>
    </row>
    <row r="101" spans="1:24" ht="15" customHeight="1" x14ac:dyDescent="0.2">
      <c r="A101" s="35"/>
      <c r="B101" s="24"/>
      <c r="C101" s="78"/>
      <c r="D101" s="1487"/>
      <c r="E101" s="1571"/>
      <c r="F101" s="915"/>
      <c r="G101" s="946"/>
      <c r="H101" s="794"/>
      <c r="I101" s="796"/>
      <c r="J101" s="945"/>
      <c r="K101" s="267"/>
      <c r="L101" s="951"/>
      <c r="M101" s="951"/>
      <c r="N101" s="253"/>
      <c r="O101" s="44"/>
      <c r="P101" s="443"/>
      <c r="Q101" s="433"/>
      <c r="R101" s="433"/>
      <c r="S101" s="159"/>
      <c r="T101" s="149"/>
      <c r="V101" s="149"/>
    </row>
    <row r="102" spans="1:24" ht="11.25" customHeight="1" x14ac:dyDescent="0.2">
      <c r="A102" s="35"/>
      <c r="B102" s="24"/>
      <c r="C102" s="78"/>
      <c r="D102" s="1569"/>
      <c r="E102" s="1572"/>
      <c r="F102" s="1073"/>
      <c r="G102" s="945"/>
      <c r="H102" s="267"/>
      <c r="I102" s="75"/>
      <c r="J102" s="945"/>
      <c r="K102" s="267"/>
      <c r="L102" s="951"/>
      <c r="M102" s="951"/>
      <c r="N102" s="1132"/>
      <c r="O102" s="167"/>
      <c r="P102" s="442"/>
      <c r="Q102" s="359"/>
      <c r="R102" s="359"/>
      <c r="S102" s="159"/>
      <c r="T102" s="149"/>
      <c r="U102" s="149"/>
      <c r="V102" s="149"/>
      <c r="W102" s="149"/>
    </row>
    <row r="103" spans="1:24" ht="42.75" customHeight="1" x14ac:dyDescent="0.2">
      <c r="A103" s="35"/>
      <c r="B103" s="24"/>
      <c r="C103" s="78"/>
      <c r="D103" s="1129" t="s">
        <v>74</v>
      </c>
      <c r="E103" s="1064"/>
      <c r="F103" s="674"/>
      <c r="G103" s="945"/>
      <c r="H103" s="267"/>
      <c r="I103" s="75"/>
      <c r="J103" s="945"/>
      <c r="K103" s="267"/>
      <c r="L103" s="951"/>
      <c r="M103" s="951"/>
      <c r="N103" s="1142" t="s">
        <v>75</v>
      </c>
      <c r="O103" s="44"/>
      <c r="P103" s="443">
        <v>1</v>
      </c>
      <c r="Q103" s="433"/>
      <c r="R103" s="433"/>
      <c r="V103" s="149"/>
    </row>
    <row r="104" spans="1:24" ht="42" customHeight="1" x14ac:dyDescent="0.2">
      <c r="A104" s="35"/>
      <c r="B104" s="24"/>
      <c r="C104" s="453"/>
      <c r="D104" s="1128" t="s">
        <v>54</v>
      </c>
      <c r="E104" s="1062" t="s">
        <v>193</v>
      </c>
      <c r="F104" s="274"/>
      <c r="G104" s="1202"/>
      <c r="H104" s="1212"/>
      <c r="I104" s="1152"/>
      <c r="J104" s="1202"/>
      <c r="K104" s="1212"/>
      <c r="L104" s="1227"/>
      <c r="M104" s="1227"/>
      <c r="N104" s="1131" t="s">
        <v>55</v>
      </c>
      <c r="O104" s="993"/>
      <c r="P104" s="994">
        <v>70</v>
      </c>
      <c r="Q104" s="995">
        <v>100</v>
      </c>
      <c r="R104" s="995"/>
      <c r="S104" s="159"/>
      <c r="T104" s="149"/>
      <c r="U104" s="149"/>
      <c r="V104" s="149"/>
      <c r="W104" s="149"/>
    </row>
    <row r="105" spans="1:24" ht="32.25" customHeight="1" x14ac:dyDescent="0.2">
      <c r="A105" s="35"/>
      <c r="B105" s="24"/>
      <c r="C105" s="453"/>
      <c r="D105" s="1486" t="s">
        <v>192</v>
      </c>
      <c r="E105" s="1065" t="s">
        <v>193</v>
      </c>
      <c r="F105" s="1074"/>
      <c r="G105" s="1075"/>
      <c r="H105" s="1076"/>
      <c r="I105" s="1290"/>
      <c r="J105" s="1075"/>
      <c r="K105" s="1076"/>
      <c r="L105" s="1228"/>
      <c r="M105" s="1290"/>
      <c r="N105" s="997" t="s">
        <v>66</v>
      </c>
      <c r="O105" s="998"/>
      <c r="P105" s="999"/>
      <c r="Q105" s="1000">
        <v>1</v>
      </c>
      <c r="R105" s="1000"/>
      <c r="S105" s="159"/>
      <c r="T105" s="149"/>
      <c r="U105" s="149"/>
      <c r="V105" s="149"/>
      <c r="W105" s="149"/>
    </row>
    <row r="106" spans="1:24" ht="14.25" customHeight="1" thickBot="1" x14ac:dyDescent="0.25">
      <c r="A106" s="35"/>
      <c r="B106" s="24"/>
      <c r="C106" s="78"/>
      <c r="D106" s="1489"/>
      <c r="E106" s="1573" t="s">
        <v>20</v>
      </c>
      <c r="F106" s="1574"/>
      <c r="G106" s="54">
        <f>SUM(G83:G104)</f>
        <v>763.1</v>
      </c>
      <c r="H106" s="133">
        <f>SUM(H83:H104)</f>
        <v>763.1</v>
      </c>
      <c r="I106" s="259"/>
      <c r="J106" s="54">
        <f>SUM(J83:J104)</f>
        <v>680</v>
      </c>
      <c r="K106" s="133">
        <f>SUM(K83:K104)</f>
        <v>680</v>
      </c>
      <c r="L106" s="134"/>
      <c r="M106" s="259">
        <f ca="1">SUM(M83:M104)</f>
        <v>320</v>
      </c>
      <c r="N106" s="640"/>
      <c r="O106" s="217"/>
      <c r="P106" s="449"/>
      <c r="Q106" s="360"/>
      <c r="R106" s="360"/>
      <c r="S106" s="160"/>
      <c r="V106" s="149"/>
    </row>
    <row r="107" spans="1:24" ht="14.25" customHeight="1" thickBot="1" x14ac:dyDescent="0.25">
      <c r="A107" s="102" t="s">
        <v>15</v>
      </c>
      <c r="B107" s="244" t="s">
        <v>21</v>
      </c>
      <c r="C107" s="1529" t="s">
        <v>36</v>
      </c>
      <c r="D107" s="1529"/>
      <c r="E107" s="1529"/>
      <c r="F107" s="1529"/>
      <c r="G107" s="1177">
        <f>G82+G79+G70+G106</f>
        <v>7070.7000000000007</v>
      </c>
      <c r="H107" s="1186">
        <f>H82+H79+H70+H106</f>
        <v>7038.4000000000005</v>
      </c>
      <c r="I107" s="996">
        <f>I82+I79+I70+I106</f>
        <v>-32.300000000000168</v>
      </c>
      <c r="J107" s="1177">
        <f>J82+J79+J70+J106</f>
        <v>5533.5999999999995</v>
      </c>
      <c r="K107" s="1186">
        <f>K82+K79+K70+K106</f>
        <v>5533.5999999999995</v>
      </c>
      <c r="L107" s="1195"/>
      <c r="M107" s="1195">
        <f ca="1">M82+M79+M70+M106</f>
        <v>4711</v>
      </c>
      <c r="N107" s="1566"/>
      <c r="O107" s="1567"/>
      <c r="P107" s="1567"/>
      <c r="Q107" s="1567"/>
      <c r="R107" s="1568"/>
      <c r="S107" s="156"/>
    </row>
    <row r="108" spans="1:24" ht="13.5" thickBot="1" x14ac:dyDescent="0.25">
      <c r="A108" s="102" t="s">
        <v>15</v>
      </c>
      <c r="B108" s="331" t="s">
        <v>24</v>
      </c>
      <c r="C108" s="1564" t="s">
        <v>76</v>
      </c>
      <c r="D108" s="1473"/>
      <c r="E108" s="1473"/>
      <c r="F108" s="1473"/>
      <c r="G108" s="1473"/>
      <c r="H108" s="1473"/>
      <c r="I108" s="1473"/>
      <c r="J108" s="1473"/>
      <c r="K108" s="1473"/>
      <c r="L108" s="1473"/>
      <c r="M108" s="1473"/>
      <c r="N108" s="1473"/>
      <c r="O108" s="1473"/>
      <c r="P108" s="1473"/>
      <c r="Q108" s="1473"/>
      <c r="R108" s="1565"/>
      <c r="U108" s="149"/>
      <c r="W108" s="149"/>
    </row>
    <row r="109" spans="1:24" ht="16.149999999999999" customHeight="1" x14ac:dyDescent="0.2">
      <c r="A109" s="33" t="s">
        <v>15</v>
      </c>
      <c r="B109" s="17" t="s">
        <v>24</v>
      </c>
      <c r="C109" s="46" t="s">
        <v>15</v>
      </c>
      <c r="D109" s="1556" t="s">
        <v>77</v>
      </c>
      <c r="E109" s="1559" t="s">
        <v>196</v>
      </c>
      <c r="F109" s="1147" t="s">
        <v>19</v>
      </c>
      <c r="G109" s="1079">
        <v>125</v>
      </c>
      <c r="H109" s="1081">
        <f>125</f>
        <v>125</v>
      </c>
      <c r="I109" s="1385"/>
      <c r="J109" s="1079">
        <v>139</v>
      </c>
      <c r="K109" s="1081">
        <v>139</v>
      </c>
      <c r="L109" s="1189"/>
      <c r="M109" s="284">
        <v>141</v>
      </c>
      <c r="N109" s="199"/>
      <c r="O109" s="1083"/>
      <c r="P109" s="1084"/>
      <c r="Q109" s="469"/>
      <c r="R109" s="1623" t="s">
        <v>258</v>
      </c>
      <c r="U109" s="149"/>
      <c r="V109" s="149"/>
      <c r="W109" s="149"/>
    </row>
    <row r="110" spans="1:24" ht="16.149999999999999" customHeight="1" x14ac:dyDescent="0.2">
      <c r="A110" s="35"/>
      <c r="B110" s="24"/>
      <c r="C110" s="29"/>
      <c r="D110" s="1557"/>
      <c r="E110" s="1560"/>
      <c r="F110" s="1147" t="s">
        <v>60</v>
      </c>
      <c r="G110" s="1080">
        <v>433</v>
      </c>
      <c r="H110" s="1286">
        <f>433-381.6</f>
        <v>51.399999999999977</v>
      </c>
      <c r="I110" s="1291">
        <f>+H110-G110</f>
        <v>-381.6</v>
      </c>
      <c r="J110" s="1080"/>
      <c r="K110" s="1286">
        <v>390</v>
      </c>
      <c r="L110" s="1287">
        <f>+K110-J110</f>
        <v>390</v>
      </c>
      <c r="M110" s="1082">
        <f>SUMIF(F112:F123,"sb(l)",M112:M123)</f>
        <v>0</v>
      </c>
      <c r="N110" s="200"/>
      <c r="O110" s="1078"/>
      <c r="P110" s="1085"/>
      <c r="Q110" s="202"/>
      <c r="R110" s="1624"/>
      <c r="U110" s="149"/>
      <c r="V110" s="149"/>
      <c r="W110" s="149"/>
    </row>
    <row r="111" spans="1:24" ht="16.149999999999999" customHeight="1" x14ac:dyDescent="0.2">
      <c r="A111" s="35"/>
      <c r="B111" s="24"/>
      <c r="C111" s="29"/>
      <c r="D111" s="1558"/>
      <c r="E111" s="1560"/>
      <c r="F111" s="1147" t="s">
        <v>65</v>
      </c>
      <c r="G111" s="1092">
        <v>300</v>
      </c>
      <c r="H111" s="1403">
        <v>0</v>
      </c>
      <c r="I111" s="1368">
        <f>+H111-G111</f>
        <v>-300</v>
      </c>
      <c r="J111" s="1092"/>
      <c r="K111" s="1093"/>
      <c r="L111" s="1094"/>
      <c r="M111" s="1094">
        <f>SUMIF(F112:F123,"kt",M112:M123)</f>
        <v>0</v>
      </c>
      <c r="N111" s="200"/>
      <c r="O111" s="1078"/>
      <c r="P111" s="1085"/>
      <c r="Q111" s="202"/>
      <c r="R111" s="1624"/>
      <c r="U111" s="149"/>
      <c r="V111" s="149"/>
      <c r="W111" s="149"/>
    </row>
    <row r="112" spans="1:24" ht="28.5" customHeight="1" x14ac:dyDescent="0.2">
      <c r="A112" s="35"/>
      <c r="B112" s="24"/>
      <c r="C112" s="29"/>
      <c r="D112" s="1544" t="s">
        <v>191</v>
      </c>
      <c r="E112" s="271"/>
      <c r="F112" s="1112"/>
      <c r="G112" s="1089"/>
      <c r="H112" s="1090"/>
      <c r="I112" s="599"/>
      <c r="J112" s="1089"/>
      <c r="K112" s="1090"/>
      <c r="L112" s="1091"/>
      <c r="M112" s="1091"/>
      <c r="N112" s="925" t="s">
        <v>78</v>
      </c>
      <c r="O112" s="929">
        <v>1</v>
      </c>
      <c r="P112" s="1086">
        <v>1</v>
      </c>
      <c r="Q112" s="470">
        <v>1</v>
      </c>
      <c r="R112" s="1624"/>
      <c r="S112" s="161"/>
    </row>
    <row r="113" spans="1:30" ht="42.75" customHeight="1" x14ac:dyDescent="0.2">
      <c r="A113" s="35"/>
      <c r="B113" s="24"/>
      <c r="C113" s="29"/>
      <c r="D113" s="1550"/>
      <c r="E113" s="271"/>
      <c r="F113" s="1112"/>
      <c r="G113" s="1089"/>
      <c r="H113" s="1090"/>
      <c r="I113" s="598"/>
      <c r="J113" s="1089"/>
      <c r="K113" s="1090"/>
      <c r="L113" s="1091"/>
      <c r="M113" s="1091"/>
      <c r="N113" s="600" t="s">
        <v>79</v>
      </c>
      <c r="O113" s="930">
        <v>33400</v>
      </c>
      <c r="P113" s="1087">
        <v>33400</v>
      </c>
      <c r="Q113" s="361">
        <v>33400</v>
      </c>
      <c r="R113" s="1624"/>
      <c r="S113" s="1369"/>
      <c r="W113" s="149"/>
    </row>
    <row r="114" spans="1:30" ht="30.75" customHeight="1" x14ac:dyDescent="0.2">
      <c r="A114" s="35"/>
      <c r="B114" s="24"/>
      <c r="C114" s="29"/>
      <c r="D114" s="1111"/>
      <c r="E114" s="271"/>
      <c r="F114" s="1112"/>
      <c r="G114" s="1089"/>
      <c r="H114" s="1090"/>
      <c r="I114" s="598"/>
      <c r="J114" s="1089"/>
      <c r="K114" s="1090"/>
      <c r="L114" s="1091"/>
      <c r="M114" s="1091"/>
      <c r="N114" s="600" t="s">
        <v>80</v>
      </c>
      <c r="O114" s="1113">
        <v>5578</v>
      </c>
      <c r="P114" s="1114">
        <v>5578</v>
      </c>
      <c r="Q114" s="1115">
        <v>6000</v>
      </c>
      <c r="R114" s="1625"/>
      <c r="S114" s="161"/>
    </row>
    <row r="115" spans="1:30" ht="28.5" customHeight="1" x14ac:dyDescent="0.2">
      <c r="A115" s="35"/>
      <c r="B115" s="24"/>
      <c r="C115" s="29"/>
      <c r="D115" s="1111"/>
      <c r="E115" s="271"/>
      <c r="F115" s="1112"/>
      <c r="G115" s="1089"/>
      <c r="H115" s="1090"/>
      <c r="I115" s="598"/>
      <c r="J115" s="1089"/>
      <c r="K115" s="1090"/>
      <c r="L115" s="1091"/>
      <c r="M115" s="1091"/>
      <c r="N115" s="604" t="s">
        <v>124</v>
      </c>
      <c r="O115" s="930">
        <v>1</v>
      </c>
      <c r="P115" s="1088">
        <v>1</v>
      </c>
      <c r="Q115" s="867">
        <v>1</v>
      </c>
      <c r="R115" s="867"/>
      <c r="S115" s="161"/>
    </row>
    <row r="116" spans="1:30" ht="13.9" customHeight="1" x14ac:dyDescent="0.2">
      <c r="A116" s="35"/>
      <c r="B116" s="24"/>
      <c r="C116" s="174"/>
      <c r="D116" s="1604" t="s">
        <v>221</v>
      </c>
      <c r="E116" s="271"/>
      <c r="F116" s="1148"/>
      <c r="G116" s="1171"/>
      <c r="H116" s="1180"/>
      <c r="I116" s="688"/>
      <c r="J116" s="1089"/>
      <c r="K116" s="1090"/>
      <c r="L116" s="1091"/>
      <c r="M116" s="1091"/>
      <c r="N116" s="1606" t="s">
        <v>235</v>
      </c>
      <c r="O116" s="1396" t="s">
        <v>256</v>
      </c>
      <c r="P116" s="1397">
        <v>100</v>
      </c>
      <c r="Q116" s="1398"/>
      <c r="R116" s="1575" t="s">
        <v>255</v>
      </c>
      <c r="S116" s="787"/>
      <c r="T116" s="416"/>
      <c r="U116" s="788"/>
      <c r="V116" s="416"/>
      <c r="W116" s="416"/>
      <c r="X116" s="416"/>
      <c r="Y116" s="788"/>
      <c r="Z116" s="416"/>
      <c r="AA116" s="416"/>
    </row>
    <row r="117" spans="1:30" ht="13.9" customHeight="1" x14ac:dyDescent="0.2">
      <c r="A117" s="35"/>
      <c r="B117" s="24"/>
      <c r="C117" s="174"/>
      <c r="D117" s="1605"/>
      <c r="E117" s="271"/>
      <c r="F117" s="1148"/>
      <c r="G117" s="1171"/>
      <c r="H117" s="1180"/>
      <c r="I117" s="688"/>
      <c r="J117" s="1089"/>
      <c r="K117" s="1090"/>
      <c r="L117" s="1091"/>
      <c r="M117" s="1091"/>
      <c r="N117" s="1607"/>
      <c r="O117" s="1399"/>
      <c r="P117" s="1400"/>
      <c r="Q117" s="1401"/>
      <c r="R117" s="1608"/>
      <c r="S117" s="787"/>
      <c r="T117" s="416"/>
      <c r="U117" s="788"/>
      <c r="V117" s="416"/>
      <c r="W117" s="416"/>
      <c r="X117" s="416"/>
      <c r="Y117" s="788"/>
      <c r="Z117" s="416"/>
      <c r="AA117" s="416"/>
    </row>
    <row r="118" spans="1:30" ht="15.75" customHeight="1" x14ac:dyDescent="0.2">
      <c r="A118" s="35"/>
      <c r="B118" s="24"/>
      <c r="C118" s="174"/>
      <c r="D118" s="1605"/>
      <c r="E118" s="271"/>
      <c r="F118" s="1148"/>
      <c r="G118" s="1171"/>
      <c r="H118" s="1180"/>
      <c r="I118" s="688"/>
      <c r="J118" s="1089"/>
      <c r="K118" s="1090"/>
      <c r="L118" s="1091"/>
      <c r="M118" s="1091"/>
      <c r="N118" s="1402" t="s">
        <v>149</v>
      </c>
      <c r="O118" s="1399" t="s">
        <v>257</v>
      </c>
      <c r="P118" s="1400"/>
      <c r="Q118" s="1401"/>
      <c r="R118" s="1576"/>
      <c r="S118" s="161"/>
      <c r="U118" s="149"/>
    </row>
    <row r="119" spans="1:30" ht="56.25" customHeight="1" x14ac:dyDescent="0.2">
      <c r="A119" s="35"/>
      <c r="B119" s="24"/>
      <c r="C119" s="174"/>
      <c r="D119" s="1139" t="s">
        <v>233</v>
      </c>
      <c r="E119" s="271"/>
      <c r="F119" s="1148"/>
      <c r="G119" s="1171"/>
      <c r="H119" s="1180"/>
      <c r="I119" s="688"/>
      <c r="J119" s="1171"/>
      <c r="K119" s="1180"/>
      <c r="L119" s="1190"/>
      <c r="M119" s="1190"/>
      <c r="N119" s="647" t="s">
        <v>81</v>
      </c>
      <c r="O119" s="932">
        <v>1</v>
      </c>
      <c r="P119" s="206"/>
      <c r="Q119" s="207"/>
      <c r="R119" s="207"/>
      <c r="S119" s="161"/>
      <c r="U119" s="149"/>
      <c r="V119" s="149"/>
    </row>
    <row r="120" spans="1:30" ht="21.75" customHeight="1" x14ac:dyDescent="0.2">
      <c r="A120" s="35"/>
      <c r="B120" s="24"/>
      <c r="C120" s="29"/>
      <c r="D120" s="1544" t="s">
        <v>141</v>
      </c>
      <c r="E120" s="166" t="s">
        <v>18</v>
      </c>
      <c r="F120" s="1148"/>
      <c r="G120" s="1097"/>
      <c r="H120" s="1102"/>
      <c r="I120" s="1100"/>
      <c r="J120" s="1097"/>
      <c r="K120" s="1102"/>
      <c r="L120" s="1098"/>
      <c r="M120" s="1098"/>
      <c r="N120" s="647" t="s">
        <v>33</v>
      </c>
      <c r="O120" s="933">
        <v>1</v>
      </c>
      <c r="P120" s="468"/>
      <c r="Q120" s="209"/>
      <c r="R120" s="209"/>
    </row>
    <row r="121" spans="1:30" ht="21.75" customHeight="1" x14ac:dyDescent="0.2">
      <c r="A121" s="35"/>
      <c r="B121" s="24"/>
      <c r="C121" s="29"/>
      <c r="D121" s="1545"/>
      <c r="E121" s="789"/>
      <c r="F121" s="1148"/>
      <c r="G121" s="1097"/>
      <c r="H121" s="1102"/>
      <c r="I121" s="1100"/>
      <c r="J121" s="1097"/>
      <c r="K121" s="1102"/>
      <c r="L121" s="1098"/>
      <c r="M121" s="1098"/>
      <c r="N121" s="266"/>
      <c r="O121" s="932"/>
      <c r="P121" s="206"/>
      <c r="Q121" s="207"/>
      <c r="R121" s="207"/>
    </row>
    <row r="122" spans="1:30" ht="29.25" customHeight="1" x14ac:dyDescent="0.2">
      <c r="A122" s="35"/>
      <c r="B122" s="24"/>
      <c r="C122" s="174"/>
      <c r="D122" s="1139" t="s">
        <v>185</v>
      </c>
      <c r="E122" s="858"/>
      <c r="F122" s="1148"/>
      <c r="G122" s="1171"/>
      <c r="H122" s="1180"/>
      <c r="I122" s="688"/>
      <c r="J122" s="1171"/>
      <c r="K122" s="1180"/>
      <c r="L122" s="1190"/>
      <c r="M122" s="1190"/>
      <c r="N122" s="203" t="s">
        <v>160</v>
      </c>
      <c r="O122" s="934"/>
      <c r="P122" s="350">
        <v>20</v>
      </c>
      <c r="Q122" s="205">
        <v>20</v>
      </c>
      <c r="R122" s="1249"/>
      <c r="S122" s="737"/>
      <c r="U122" s="149"/>
      <c r="V122" s="149"/>
    </row>
    <row r="123" spans="1:30" ht="40.5" customHeight="1" x14ac:dyDescent="0.2">
      <c r="A123" s="35"/>
      <c r="B123" s="24"/>
      <c r="C123" s="174"/>
      <c r="D123" s="1544" t="s">
        <v>156</v>
      </c>
      <c r="E123" s="271"/>
      <c r="F123" s="1103"/>
      <c r="G123" s="1172"/>
      <c r="H123" s="1181"/>
      <c r="I123" s="1319"/>
      <c r="J123" s="1324"/>
      <c r="K123" s="1318"/>
      <c r="L123" s="1321"/>
      <c r="M123" s="1321"/>
      <c r="N123" s="926" t="s">
        <v>155</v>
      </c>
      <c r="O123" s="935"/>
      <c r="P123" s="610">
        <v>40</v>
      </c>
      <c r="Q123" s="611">
        <v>80</v>
      </c>
      <c r="R123" s="611"/>
      <c r="S123" s="733"/>
      <c r="U123" s="149"/>
      <c r="V123" s="149"/>
      <c r="X123" s="149"/>
    </row>
    <row r="124" spans="1:30" ht="15.75" customHeight="1" thickBot="1" x14ac:dyDescent="0.25">
      <c r="A124" s="38"/>
      <c r="B124" s="16"/>
      <c r="C124" s="107"/>
      <c r="D124" s="1546"/>
      <c r="E124" s="272"/>
      <c r="F124" s="181" t="s">
        <v>20</v>
      </c>
      <c r="G124" s="41">
        <f t="shared" ref="G124:M124" si="5">SUM(G109:G123)</f>
        <v>858</v>
      </c>
      <c r="H124" s="131">
        <f t="shared" si="5"/>
        <v>176.39999999999998</v>
      </c>
      <c r="I124" s="307">
        <f t="shared" si="5"/>
        <v>-681.6</v>
      </c>
      <c r="J124" s="41">
        <f t="shared" si="5"/>
        <v>139</v>
      </c>
      <c r="K124" s="131">
        <f t="shared" si="5"/>
        <v>529</v>
      </c>
      <c r="L124" s="321">
        <f t="shared" si="5"/>
        <v>390</v>
      </c>
      <c r="M124" s="132">
        <f t="shared" si="5"/>
        <v>141</v>
      </c>
      <c r="N124" s="309"/>
      <c r="O124" s="936"/>
      <c r="P124" s="352"/>
      <c r="Q124" s="310"/>
      <c r="R124" s="310"/>
      <c r="V124" s="149"/>
    </row>
    <row r="125" spans="1:30" ht="27" customHeight="1" x14ac:dyDescent="0.2">
      <c r="A125" s="35" t="s">
        <v>15</v>
      </c>
      <c r="B125" s="24" t="s">
        <v>24</v>
      </c>
      <c r="C125" s="29" t="s">
        <v>21</v>
      </c>
      <c r="D125" s="1126" t="s">
        <v>164</v>
      </c>
      <c r="E125" s="210"/>
      <c r="F125" s="179" t="s">
        <v>19</v>
      </c>
      <c r="G125" s="1173">
        <v>6</v>
      </c>
      <c r="H125" s="1182">
        <v>6</v>
      </c>
      <c r="I125" s="136"/>
      <c r="J125" s="1173">
        <v>6</v>
      </c>
      <c r="K125" s="1182">
        <v>6</v>
      </c>
      <c r="L125" s="1191"/>
      <c r="M125" s="1191">
        <v>6</v>
      </c>
      <c r="N125" s="211" t="s">
        <v>126</v>
      </c>
      <c r="O125" s="937">
        <v>2</v>
      </c>
      <c r="P125" s="353">
        <v>2</v>
      </c>
      <c r="Q125" s="212">
        <v>2</v>
      </c>
      <c r="R125" s="212"/>
      <c r="S125" s="733"/>
      <c r="U125" s="149"/>
      <c r="W125" s="149"/>
    </row>
    <row r="126" spans="1:30" ht="28.5" customHeight="1" x14ac:dyDescent="0.2">
      <c r="A126" s="35"/>
      <c r="B126" s="24"/>
      <c r="C126" s="29"/>
      <c r="D126" s="169"/>
      <c r="E126" s="170"/>
      <c r="F126" s="180"/>
      <c r="G126" s="1174"/>
      <c r="H126" s="1183"/>
      <c r="I126" s="171"/>
      <c r="J126" s="1174"/>
      <c r="K126" s="1183"/>
      <c r="L126" s="1192"/>
      <c r="M126" s="1192"/>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75">
        <f>SUM(G125:G126)</f>
        <v>6</v>
      </c>
      <c r="H127" s="1184">
        <f>SUM(H125:H126)</f>
        <v>6</v>
      </c>
      <c r="I127" s="317"/>
      <c r="J127" s="1175">
        <f>SUM(J125:J126)</f>
        <v>6</v>
      </c>
      <c r="K127" s="1184">
        <f>SUM(K125:K126)</f>
        <v>6</v>
      </c>
      <c r="L127" s="1193"/>
      <c r="M127" s="1193">
        <f>SUM(M125:M126)</f>
        <v>6</v>
      </c>
      <c r="N127" s="220" t="s">
        <v>163</v>
      </c>
      <c r="O127" s="591">
        <v>1</v>
      </c>
      <c r="P127" s="351"/>
      <c r="Q127" s="471"/>
      <c r="R127" s="281"/>
      <c r="V127" s="149"/>
    </row>
    <row r="128" spans="1:30" ht="29.25" customHeight="1" x14ac:dyDescent="0.2">
      <c r="A128" s="33" t="s">
        <v>15</v>
      </c>
      <c r="B128" s="17" t="s">
        <v>24</v>
      </c>
      <c r="C128" s="29" t="s">
        <v>24</v>
      </c>
      <c r="D128" s="646" t="s">
        <v>153</v>
      </c>
      <c r="E128" s="1547" t="s">
        <v>195</v>
      </c>
      <c r="F128" s="632" t="s">
        <v>19</v>
      </c>
      <c r="G128" s="947"/>
      <c r="H128" s="950"/>
      <c r="I128" s="129"/>
      <c r="J128" s="947">
        <v>20</v>
      </c>
      <c r="K128" s="950">
        <v>20</v>
      </c>
      <c r="L128" s="1194"/>
      <c r="M128" s="1194">
        <v>20</v>
      </c>
      <c r="N128" s="927" t="s">
        <v>122</v>
      </c>
      <c r="O128" s="273"/>
      <c r="P128" s="754">
        <v>7</v>
      </c>
      <c r="Q128" s="757">
        <v>7</v>
      </c>
      <c r="R128" s="757"/>
      <c r="S128" s="737"/>
      <c r="V128" s="149"/>
    </row>
    <row r="129" spans="1:23" ht="29.25" customHeight="1" x14ac:dyDescent="0.2">
      <c r="A129" s="35"/>
      <c r="B129" s="24"/>
      <c r="C129" s="174"/>
      <c r="D129" s="1487"/>
      <c r="E129" s="1548"/>
      <c r="F129" s="643"/>
      <c r="G129" s="1176"/>
      <c r="H129" s="1185"/>
      <c r="I129" s="1320"/>
      <c r="J129" s="1107"/>
      <c r="K129" s="795"/>
      <c r="L129" s="1216"/>
      <c r="M129" s="1216"/>
      <c r="N129" s="1145" t="s">
        <v>123</v>
      </c>
      <c r="O129" s="178"/>
      <c r="P129" s="755">
        <v>7</v>
      </c>
      <c r="Q129" s="758">
        <v>7</v>
      </c>
      <c r="R129" s="758"/>
      <c r="S129" s="149"/>
      <c r="V129" s="149"/>
    </row>
    <row r="130" spans="1:23" ht="30.75" customHeight="1" thickBot="1" x14ac:dyDescent="0.25">
      <c r="A130" s="38"/>
      <c r="B130" s="16"/>
      <c r="C130" s="107"/>
      <c r="D130" s="1489"/>
      <c r="E130" s="1549"/>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528" t="s">
        <v>36</v>
      </c>
      <c r="D131" s="1529"/>
      <c r="E131" s="1529"/>
      <c r="F131" s="1529"/>
      <c r="G131" s="1177">
        <f t="shared" ref="G131:M131" si="6">G127+G130+G124</f>
        <v>864</v>
      </c>
      <c r="H131" s="1186">
        <f t="shared" si="6"/>
        <v>182.39999999999998</v>
      </c>
      <c r="I131" s="996">
        <f t="shared" si="6"/>
        <v>-681.6</v>
      </c>
      <c r="J131" s="1177">
        <f t="shared" si="6"/>
        <v>165</v>
      </c>
      <c r="K131" s="1186">
        <f t="shared" si="6"/>
        <v>555</v>
      </c>
      <c r="L131" s="384">
        <f t="shared" si="6"/>
        <v>390</v>
      </c>
      <c r="M131" s="1195">
        <f t="shared" si="6"/>
        <v>167</v>
      </c>
      <c r="N131" s="1530"/>
      <c r="O131" s="1531"/>
      <c r="P131" s="1531"/>
      <c r="Q131" s="1531"/>
      <c r="R131" s="1532"/>
    </row>
    <row r="132" spans="1:23" ht="14.25" customHeight="1" thickBot="1" x14ac:dyDescent="0.25">
      <c r="A132" s="15" t="s">
        <v>15</v>
      </c>
      <c r="B132" s="1533" t="s">
        <v>83</v>
      </c>
      <c r="C132" s="1534"/>
      <c r="D132" s="1534"/>
      <c r="E132" s="1534"/>
      <c r="F132" s="1534"/>
      <c r="G132" s="1178">
        <f t="shared" ref="G132:M132" si="7">+G131+G107+G39</f>
        <v>9682.7000000000007</v>
      </c>
      <c r="H132" s="1187">
        <f t="shared" si="7"/>
        <v>8962.7000000000007</v>
      </c>
      <c r="I132" s="1316">
        <f t="shared" si="7"/>
        <v>-720.00000000000023</v>
      </c>
      <c r="J132" s="1178">
        <f t="shared" si="7"/>
        <v>8565.9</v>
      </c>
      <c r="K132" s="1187">
        <f t="shared" si="7"/>
        <v>8955.9</v>
      </c>
      <c r="L132" s="385">
        <f t="shared" si="7"/>
        <v>390</v>
      </c>
      <c r="M132" s="1322">
        <f t="shared" ca="1" si="7"/>
        <v>6623.2</v>
      </c>
      <c r="N132" s="1536"/>
      <c r="O132" s="1537"/>
      <c r="P132" s="1537"/>
      <c r="Q132" s="1537"/>
      <c r="R132" s="1538"/>
    </row>
    <row r="133" spans="1:23" ht="14.25" customHeight="1" thickBot="1" x14ac:dyDescent="0.25">
      <c r="A133" s="114" t="s">
        <v>32</v>
      </c>
      <c r="B133" s="1539" t="s">
        <v>84</v>
      </c>
      <c r="C133" s="1540"/>
      <c r="D133" s="1540"/>
      <c r="E133" s="1540"/>
      <c r="F133" s="1540"/>
      <c r="G133" s="1179">
        <f t="shared" ref="G133:M133" si="8">+G132</f>
        <v>9682.7000000000007</v>
      </c>
      <c r="H133" s="1188">
        <f t="shared" ref="H133:I133" si="9">+H132</f>
        <v>8962.7000000000007</v>
      </c>
      <c r="I133" s="1317">
        <f t="shared" si="9"/>
        <v>-720.00000000000023</v>
      </c>
      <c r="J133" s="1179">
        <f t="shared" si="8"/>
        <v>8565.9</v>
      </c>
      <c r="K133" s="1188">
        <f t="shared" ref="K133:L133" si="10">+K132</f>
        <v>8955.9</v>
      </c>
      <c r="L133" s="386">
        <f t="shared" si="10"/>
        <v>390</v>
      </c>
      <c r="M133" s="1323">
        <f t="shared" ca="1" si="8"/>
        <v>6623.2</v>
      </c>
      <c r="N133" s="1541"/>
      <c r="O133" s="1542"/>
      <c r="P133" s="1542"/>
      <c r="Q133" s="1542"/>
      <c r="R133" s="1543"/>
    </row>
    <row r="134" spans="1:23" ht="20.25" customHeight="1" thickBot="1" x14ac:dyDescent="0.25">
      <c r="A134" s="1551" t="s">
        <v>85</v>
      </c>
      <c r="B134" s="1551"/>
      <c r="C134" s="1551"/>
      <c r="D134" s="1551"/>
      <c r="E134" s="1551"/>
      <c r="F134" s="1551"/>
      <c r="G134" s="1551"/>
      <c r="H134" s="1551"/>
      <c r="I134" s="1551"/>
      <c r="J134" s="1551"/>
      <c r="K134" s="1551"/>
      <c r="L134" s="1551"/>
      <c r="M134" s="1551"/>
      <c r="N134" s="115"/>
      <c r="O134" s="116"/>
      <c r="P134" s="116"/>
      <c r="Q134" s="116"/>
      <c r="R134" s="116"/>
    </row>
    <row r="135" spans="1:23" ht="87.75" customHeight="1" x14ac:dyDescent="0.2">
      <c r="A135" s="1552" t="s">
        <v>86</v>
      </c>
      <c r="B135" s="1553"/>
      <c r="C135" s="1553"/>
      <c r="D135" s="1553"/>
      <c r="E135" s="1553"/>
      <c r="F135" s="1553"/>
      <c r="G135" s="1153" t="s">
        <v>237</v>
      </c>
      <c r="H135" s="1162" t="s">
        <v>238</v>
      </c>
      <c r="I135" s="1117" t="s">
        <v>239</v>
      </c>
      <c r="J135" s="1153" t="s">
        <v>104</v>
      </c>
      <c r="K135" s="1162" t="s">
        <v>242</v>
      </c>
      <c r="L135" s="1361" t="s">
        <v>239</v>
      </c>
      <c r="M135" s="1361" t="s">
        <v>178</v>
      </c>
      <c r="N135" s="1136"/>
      <c r="O135" s="1510"/>
      <c r="P135" s="1510"/>
      <c r="Q135" s="1510"/>
      <c r="R135" s="1510"/>
    </row>
    <row r="136" spans="1:23" ht="15.75" customHeight="1" x14ac:dyDescent="0.2">
      <c r="A136" s="1508" t="s">
        <v>88</v>
      </c>
      <c r="B136" s="1509"/>
      <c r="C136" s="1509"/>
      <c r="D136" s="1509"/>
      <c r="E136" s="1509"/>
      <c r="F136" s="1509"/>
      <c r="G136" s="1154">
        <f>+G137+G142+G144+G145+G143</f>
        <v>9336.1</v>
      </c>
      <c r="H136" s="1163">
        <f>+H137+H142+H144+H145+H143</f>
        <v>8916.1</v>
      </c>
      <c r="I136" s="1281">
        <f>+I137+I142+I144+I145+I143</f>
        <v>-419.9999999999996</v>
      </c>
      <c r="J136" s="1154">
        <f>+J137+J142+J144+J145</f>
        <v>7890.9</v>
      </c>
      <c r="K136" s="1163">
        <f>+K137+K142+K144+K145</f>
        <v>8280.9</v>
      </c>
      <c r="L136" s="1362">
        <f>+L137+L142+L144+L145</f>
        <v>390</v>
      </c>
      <c r="M136" s="1362">
        <f>+M137+M142+M144+M145</f>
        <v>6623.2</v>
      </c>
      <c r="N136" s="1136"/>
      <c r="O136" s="1510"/>
      <c r="P136" s="1510"/>
      <c r="Q136" s="1510"/>
      <c r="R136" s="1510"/>
    </row>
    <row r="137" spans="1:23" ht="15.75" customHeight="1" x14ac:dyDescent="0.2">
      <c r="A137" s="1525" t="s">
        <v>167</v>
      </c>
      <c r="B137" s="1526"/>
      <c r="C137" s="1526"/>
      <c r="D137" s="1526"/>
      <c r="E137" s="1526"/>
      <c r="F137" s="1527"/>
      <c r="G137" s="1155">
        <f>SUM(G138:G141)</f>
        <v>8201.8000000000011</v>
      </c>
      <c r="H137" s="1164">
        <f>SUM(H138:H141)</f>
        <v>8163.4000000000005</v>
      </c>
      <c r="I137" s="1282">
        <f>SUM(I138:I141)</f>
        <v>-38.399999999999636</v>
      </c>
      <c r="J137" s="1155">
        <f>SUM(J138:J141)</f>
        <v>7890.9</v>
      </c>
      <c r="K137" s="1164">
        <f>SUM(K138:K141)</f>
        <v>7890.9</v>
      </c>
      <c r="L137" s="1363"/>
      <c r="M137" s="1363">
        <f>SUM(M138:M141)</f>
        <v>6623.2</v>
      </c>
      <c r="N137" s="1136"/>
      <c r="O137" s="1136"/>
      <c r="P137" s="1136"/>
      <c r="Q137" s="1136"/>
      <c r="R137" s="1326"/>
      <c r="W137" s="149"/>
    </row>
    <row r="138" spans="1:23" ht="13.5" customHeight="1" x14ac:dyDescent="0.2">
      <c r="A138" s="1514" t="s">
        <v>89</v>
      </c>
      <c r="B138" s="1515"/>
      <c r="C138" s="1515"/>
      <c r="D138" s="1515"/>
      <c r="E138" s="1515"/>
      <c r="F138" s="1515"/>
      <c r="G138" s="1156">
        <f>SUMIF(F14:F127,"sb",G14:G127)</f>
        <v>7423.1</v>
      </c>
      <c r="H138" s="1165">
        <f>SUMIF(F14:F127,"sb",H14:H127)</f>
        <v>7384.7000000000007</v>
      </c>
      <c r="I138" s="315">
        <f>+H138-G138</f>
        <v>-38.399999999999636</v>
      </c>
      <c r="J138" s="1156">
        <f>SUMIF(F14:F129,"sb",J14:J129)</f>
        <v>7187.4</v>
      </c>
      <c r="K138" s="1165">
        <f>SUMIF(F14:F129,"sb",K14:K129)</f>
        <v>7187.4</v>
      </c>
      <c r="L138" s="97"/>
      <c r="M138" s="97">
        <f>SUMIF(F14:F129,"sb",M14:M129)</f>
        <v>5913.7</v>
      </c>
      <c r="N138" s="1137"/>
      <c r="O138" s="1516"/>
      <c r="P138" s="1516"/>
      <c r="Q138" s="1516"/>
      <c r="R138" s="1516"/>
    </row>
    <row r="139" spans="1:23" ht="29.25" customHeight="1" x14ac:dyDescent="0.2">
      <c r="A139" s="1517" t="s">
        <v>157</v>
      </c>
      <c r="B139" s="1518"/>
      <c r="C139" s="1518"/>
      <c r="D139" s="1518"/>
      <c r="E139" s="1518"/>
      <c r="F139" s="1518"/>
      <c r="G139" s="1156">
        <f>SUMIF(F15:F131,"sb(es)",G15:G131)</f>
        <v>81.3</v>
      </c>
      <c r="H139" s="1165">
        <f>SUMIF(F13:F129,"sb(es)",H13:H129)</f>
        <v>81.3</v>
      </c>
      <c r="I139" s="315"/>
      <c r="J139" s="1156">
        <f>SUMIF(F15:F131,"sb(es)",J15:J131)</f>
        <v>0</v>
      </c>
      <c r="K139" s="1165">
        <f>SUMIF(F15:F131,"sb(es)",K15:K131)</f>
        <v>0</v>
      </c>
      <c r="L139" s="97"/>
      <c r="M139" s="97">
        <f>SUMIF(F15:F131,"sb(es)",M15:M131)</f>
        <v>0</v>
      </c>
      <c r="N139" s="1137"/>
      <c r="O139" s="1137"/>
      <c r="P139" s="1137"/>
      <c r="Q139" s="1137"/>
      <c r="R139" s="1327"/>
    </row>
    <row r="140" spans="1:23" ht="14.25" customHeight="1" x14ac:dyDescent="0.2">
      <c r="A140" s="1514" t="s">
        <v>91</v>
      </c>
      <c r="B140" s="1515"/>
      <c r="C140" s="1515"/>
      <c r="D140" s="1515"/>
      <c r="E140" s="1515"/>
      <c r="F140" s="1515"/>
      <c r="G140" s="1156">
        <f>SUMIF(F14:F126,"sb(vr)",G14:G126)</f>
        <v>250</v>
      </c>
      <c r="H140" s="1165">
        <f>SUMIF(F14:F126,"sb(vr)",H14:H126)</f>
        <v>250</v>
      </c>
      <c r="I140" s="315"/>
      <c r="J140" s="1156">
        <f>SUMIF(F14:F126,"sb(vr)",J14:J126)</f>
        <v>249.8</v>
      </c>
      <c r="K140" s="1165">
        <f>SUMIF(F14:F126,"sb(vr)",K14:K126)</f>
        <v>249.8</v>
      </c>
      <c r="L140" s="97"/>
      <c r="M140" s="97">
        <f>SUMIF(F14:F126,"sb(vr)",M14:M126)</f>
        <v>249.8</v>
      </c>
      <c r="N140" s="162"/>
      <c r="O140" s="1137"/>
      <c r="P140" s="1137"/>
      <c r="Q140" s="1137"/>
      <c r="R140" s="1327"/>
    </row>
    <row r="141" spans="1:23" ht="27" customHeight="1" x14ac:dyDescent="0.2">
      <c r="A141" s="1517" t="s">
        <v>92</v>
      </c>
      <c r="B141" s="1518"/>
      <c r="C141" s="1518"/>
      <c r="D141" s="1518"/>
      <c r="E141" s="1518"/>
      <c r="F141" s="1518"/>
      <c r="G141" s="1157">
        <f>SUMIF(F21:F122,"sb(sp)",G21:G122)</f>
        <v>447.4</v>
      </c>
      <c r="H141" s="1166">
        <f>SUMIF(F21:F122,"sb(sp)",H21:H122)</f>
        <v>447.4</v>
      </c>
      <c r="I141" s="1283"/>
      <c r="J141" s="1157">
        <f>SUMIF(F21:F122,"sb(sp)",J21:J122)</f>
        <v>453.7</v>
      </c>
      <c r="K141" s="1166">
        <f>SUMIF(F21:F122,"sb(sp)",K21:K122)</f>
        <v>453.7</v>
      </c>
      <c r="L141" s="143"/>
      <c r="M141" s="143">
        <f>SUMIF(F21:F122,"sb(sp)",M21:M122)</f>
        <v>459.7</v>
      </c>
      <c r="N141" s="117"/>
      <c r="O141" s="1516"/>
      <c r="P141" s="1516"/>
      <c r="Q141" s="1516"/>
      <c r="R141" s="1516"/>
    </row>
    <row r="142" spans="1:23" ht="13.5" customHeight="1" x14ac:dyDescent="0.2">
      <c r="A142" s="1519" t="s">
        <v>143</v>
      </c>
      <c r="B142" s="1520"/>
      <c r="C142" s="1520"/>
      <c r="D142" s="1520"/>
      <c r="E142" s="1520"/>
      <c r="F142" s="1520"/>
      <c r="G142" s="295">
        <f>SUMIF(F14:F129,"sb(l)",G14:G129)</f>
        <v>795.8</v>
      </c>
      <c r="H142" s="296">
        <f>SUMIF(F14:F129,"sb(l)",H14:H129)</f>
        <v>414.2</v>
      </c>
      <c r="I142" s="297">
        <f>+H142-G142</f>
        <v>-381.59999999999997</v>
      </c>
      <c r="J142" s="295"/>
      <c r="K142" s="296">
        <f>SUMIF(F22:F123,"sb(l)",K22:K123)</f>
        <v>390</v>
      </c>
      <c r="L142" s="1364">
        <f>+K142-J142</f>
        <v>390</v>
      </c>
      <c r="M142" s="1364"/>
      <c r="N142" s="1137"/>
      <c r="O142" s="1137"/>
      <c r="P142" s="1137"/>
      <c r="Q142" s="1137"/>
      <c r="R142" s="1327"/>
    </row>
    <row r="143" spans="1:23" ht="27.75" customHeight="1" x14ac:dyDescent="0.2">
      <c r="A143" s="1521" t="s">
        <v>166</v>
      </c>
      <c r="B143" s="1522"/>
      <c r="C143" s="1522"/>
      <c r="D143" s="1522"/>
      <c r="E143" s="1522"/>
      <c r="F143" s="1523"/>
      <c r="G143" s="295">
        <f>SUMIF(F14:F123,"sb(esl)",G14:G123)</f>
        <v>194.1</v>
      </c>
      <c r="H143" s="296">
        <f>SUMIF(F14:F123,"sb(esl)",H14:H123)</f>
        <v>194.1</v>
      </c>
      <c r="I143" s="297"/>
      <c r="J143" s="295"/>
      <c r="K143" s="296"/>
      <c r="L143" s="1364"/>
      <c r="M143" s="1364"/>
      <c r="N143" s="1137"/>
      <c r="O143" s="1137"/>
      <c r="P143" s="1137"/>
      <c r="Q143" s="1137"/>
      <c r="R143" s="1327"/>
    </row>
    <row r="144" spans="1:23" ht="15" customHeight="1" x14ac:dyDescent="0.2">
      <c r="A144" s="1521" t="s">
        <v>226</v>
      </c>
      <c r="B144" s="1522"/>
      <c r="C144" s="1522"/>
      <c r="D144" s="1522"/>
      <c r="E144" s="1522"/>
      <c r="F144" s="1523"/>
      <c r="G144" s="1158">
        <f>SUMIF(F22:F122,"sb(spl)",G22:G122)</f>
        <v>122.1</v>
      </c>
      <c r="H144" s="1167">
        <f>SUMIF(F22:F122,"sb(spl)",H22:H122)</f>
        <v>122.1</v>
      </c>
      <c r="I144" s="318"/>
      <c r="J144" s="1158"/>
      <c r="K144" s="1167"/>
      <c r="L144" s="1365"/>
      <c r="M144" s="1365"/>
      <c r="N144" s="117"/>
      <c r="O144" s="1137"/>
      <c r="P144" s="1137"/>
      <c r="Q144" s="1137"/>
      <c r="R144" s="1327"/>
    </row>
    <row r="145" spans="1:23" ht="14.25" customHeight="1" x14ac:dyDescent="0.2">
      <c r="A145" s="1519" t="s">
        <v>99</v>
      </c>
      <c r="B145" s="1520"/>
      <c r="C145" s="1520"/>
      <c r="D145" s="1520"/>
      <c r="E145" s="1520"/>
      <c r="F145" s="1524"/>
      <c r="G145" s="1158">
        <f>SUMIF(F14:F123,"sb(vrl)",G14:G123)</f>
        <v>22.3</v>
      </c>
      <c r="H145" s="1167">
        <f>SUMIF(F14:F123,"sb(vrl)",H14:H123)</f>
        <v>22.3</v>
      </c>
      <c r="I145" s="318"/>
      <c r="J145" s="295"/>
      <c r="K145" s="296"/>
      <c r="L145" s="1364"/>
      <c r="M145" s="1364"/>
      <c r="N145" s="162"/>
      <c r="O145" s="1137"/>
      <c r="P145" s="1137"/>
      <c r="Q145" s="1137"/>
      <c r="R145" s="1327"/>
      <c r="U145" s="149"/>
    </row>
    <row r="146" spans="1:23" x14ac:dyDescent="0.2">
      <c r="A146" s="1508" t="s">
        <v>93</v>
      </c>
      <c r="B146" s="1509"/>
      <c r="C146" s="1509"/>
      <c r="D146" s="1509"/>
      <c r="E146" s="1509"/>
      <c r="F146" s="1509"/>
      <c r="G146" s="1159">
        <f>SUM(G148:G148)</f>
        <v>346.6</v>
      </c>
      <c r="H146" s="1168">
        <f>SUM(H148:H148)</f>
        <v>46.6</v>
      </c>
      <c r="I146" s="319">
        <f>+H146-G146</f>
        <v>-300</v>
      </c>
      <c r="J146" s="1159">
        <f>SUM(J147:J148)</f>
        <v>675</v>
      </c>
      <c r="K146" s="1168">
        <f>SUM(K147:K148)</f>
        <v>675</v>
      </c>
      <c r="L146" s="1366"/>
      <c r="M146" s="1366">
        <f>SUM(M148:M148)</f>
        <v>0</v>
      </c>
      <c r="N146" s="1136"/>
      <c r="O146" s="1510"/>
      <c r="P146" s="1510"/>
      <c r="Q146" s="1510"/>
      <c r="R146" s="1510"/>
    </row>
    <row r="147" spans="1:23" x14ac:dyDescent="0.2">
      <c r="A147" s="1511" t="s">
        <v>215</v>
      </c>
      <c r="B147" s="1512"/>
      <c r="C147" s="1512"/>
      <c r="D147" s="1512"/>
      <c r="E147" s="1512"/>
      <c r="F147" s="1513"/>
      <c r="G147" s="1160"/>
      <c r="H147" s="1169"/>
      <c r="I147" s="1284"/>
      <c r="J147" s="1196">
        <f>SUMIF(F14:F128,"lrvb",J14:J128)</f>
        <v>475</v>
      </c>
      <c r="K147" s="125">
        <f>SUMIF(F14:F128,"lrvb",K14:K128)</f>
        <v>475</v>
      </c>
      <c r="L147" s="1214"/>
      <c r="M147" s="1367"/>
      <c r="N147" s="1136"/>
      <c r="O147" s="1136"/>
      <c r="P147" s="1136"/>
      <c r="Q147" s="1136"/>
      <c r="R147" s="1326"/>
    </row>
    <row r="148" spans="1:23" x14ac:dyDescent="0.2">
      <c r="A148" s="1514" t="s">
        <v>95</v>
      </c>
      <c r="B148" s="1515"/>
      <c r="C148" s="1515"/>
      <c r="D148" s="1515"/>
      <c r="E148" s="1515"/>
      <c r="F148" s="1515"/>
      <c r="G148" s="1161">
        <f>SUMIF(F14:F126,"kt",G14:G126)</f>
        <v>346.6</v>
      </c>
      <c r="H148" s="1170">
        <f>SUMIF(F14:F126,"kt",H14:H126)</f>
        <v>46.6</v>
      </c>
      <c r="I148" s="320">
        <f>+H148-G148</f>
        <v>-300</v>
      </c>
      <c r="J148" s="1161">
        <f>SUMIF(F21:F115,"kt",J21:J115)</f>
        <v>200</v>
      </c>
      <c r="K148" s="1170">
        <f>SUMIF(F21:F115,"kt",K21:K115)</f>
        <v>200</v>
      </c>
      <c r="L148" s="1312"/>
      <c r="M148" s="1312">
        <f>SUMIF(F21:F115,"kt",M21:M115)</f>
        <v>0</v>
      </c>
      <c r="N148" s="1137"/>
      <c r="O148" s="1137"/>
      <c r="P148" s="1137"/>
      <c r="Q148" s="1137"/>
      <c r="R148" s="1327"/>
      <c r="W148" s="149"/>
    </row>
    <row r="149" spans="1:23" ht="13.5" thickBot="1" x14ac:dyDescent="0.25">
      <c r="A149" s="1562" t="s">
        <v>20</v>
      </c>
      <c r="B149" s="1563"/>
      <c r="C149" s="1563"/>
      <c r="D149" s="1563"/>
      <c r="E149" s="1563"/>
      <c r="F149" s="1563"/>
      <c r="G149" s="54">
        <f t="shared" ref="G149:M149" si="11">G146+G136</f>
        <v>9682.7000000000007</v>
      </c>
      <c r="H149" s="133">
        <f t="shared" si="11"/>
        <v>8962.7000000000007</v>
      </c>
      <c r="I149" s="1285">
        <f t="shared" si="11"/>
        <v>-719.99999999999955</v>
      </c>
      <c r="J149" s="54">
        <f t="shared" si="11"/>
        <v>8565.9</v>
      </c>
      <c r="K149" s="133">
        <f t="shared" si="11"/>
        <v>8955.9</v>
      </c>
      <c r="L149" s="134">
        <f t="shared" si="11"/>
        <v>390</v>
      </c>
      <c r="M149" s="134">
        <f t="shared" si="11"/>
        <v>6623.2</v>
      </c>
      <c r="N149" s="1136"/>
      <c r="O149" s="1510"/>
      <c r="P149" s="1510"/>
      <c r="Q149" s="1510"/>
      <c r="R149" s="1510"/>
    </row>
    <row r="150" spans="1:23" ht="16.5" customHeight="1" x14ac:dyDescent="0.2">
      <c r="A150" s="1603" t="s">
        <v>102</v>
      </c>
      <c r="B150" s="1603"/>
      <c r="C150" s="1603"/>
      <c r="D150" s="1603"/>
      <c r="E150" s="1603"/>
      <c r="F150" s="1603"/>
      <c r="G150" s="1603"/>
      <c r="H150" s="1603"/>
      <c r="I150" s="1603"/>
      <c r="J150" s="1603"/>
      <c r="K150" s="1603"/>
      <c r="L150" s="1603"/>
      <c r="M150" s="1603"/>
    </row>
    <row r="151" spans="1:23" x14ac:dyDescent="0.2">
      <c r="F151" s="846"/>
      <c r="G151" s="227"/>
      <c r="H151" s="227"/>
      <c r="I151" s="227"/>
      <c r="J151" s="227"/>
      <c r="K151" s="227"/>
      <c r="L151" s="227"/>
      <c r="M151" s="227"/>
      <c r="N151" s="841"/>
    </row>
    <row r="152" spans="1:23" x14ac:dyDescent="0.2">
      <c r="F152" s="839"/>
      <c r="G152" s="840"/>
      <c r="H152" s="840"/>
      <c r="I152" s="840"/>
      <c r="J152" s="840"/>
      <c r="K152" s="840"/>
      <c r="L152" s="840"/>
      <c r="M152" s="840"/>
      <c r="N152" s="841"/>
    </row>
    <row r="153" spans="1:23" x14ac:dyDescent="0.2">
      <c r="F153" s="842" t="s">
        <v>200</v>
      </c>
      <c r="G153" s="843"/>
      <c r="H153" s="843"/>
      <c r="I153" s="843"/>
      <c r="J153" s="844"/>
      <c r="K153" s="844"/>
      <c r="L153" s="844"/>
      <c r="M153" s="1584"/>
      <c r="N153" s="1584"/>
    </row>
    <row r="154" spans="1:23" x14ac:dyDescent="0.2">
      <c r="F154" s="845"/>
      <c r="G154" s="844"/>
      <c r="H154" s="844"/>
      <c r="I154" s="844"/>
      <c r="J154" s="844"/>
      <c r="K154" s="844"/>
      <c r="L154" s="844"/>
      <c r="M154" s="840"/>
      <c r="N154" s="841"/>
    </row>
  </sheetData>
  <mergeCells count="130">
    <mergeCell ref="D26:D27"/>
    <mergeCell ref="E26:E27"/>
    <mergeCell ref="N26:N27"/>
    <mergeCell ref="N31:N32"/>
    <mergeCell ref="R28:R32"/>
    <mergeCell ref="R109:R114"/>
    <mergeCell ref="O8:O9"/>
    <mergeCell ref="P8:P9"/>
    <mergeCell ref="D35:D36"/>
    <mergeCell ref="C39:F39"/>
    <mergeCell ref="N39:R39"/>
    <mergeCell ref="C40:R40"/>
    <mergeCell ref="D41:D43"/>
    <mergeCell ref="D45:D47"/>
    <mergeCell ref="N45:N47"/>
    <mergeCell ref="O42:O43"/>
    <mergeCell ref="D33:D34"/>
    <mergeCell ref="R41:R50"/>
    <mergeCell ref="D48:D50"/>
    <mergeCell ref="N48:N49"/>
    <mergeCell ref="N42:N43"/>
    <mergeCell ref="D60:D61"/>
    <mergeCell ref="E60:E61"/>
    <mergeCell ref="D51:D52"/>
    <mergeCell ref="D53:D54"/>
    <mergeCell ref="D55:D56"/>
    <mergeCell ref="D57:D58"/>
    <mergeCell ref="D80:D82"/>
    <mergeCell ref="N80:N82"/>
    <mergeCell ref="J1:M1"/>
    <mergeCell ref="A2:R2"/>
    <mergeCell ref="A3:R3"/>
    <mergeCell ref="A4:R4"/>
    <mergeCell ref="O1:R1"/>
    <mergeCell ref="O5:R5"/>
    <mergeCell ref="A6:A9"/>
    <mergeCell ref="B6:B9"/>
    <mergeCell ref="C6:C9"/>
    <mergeCell ref="D6:D9"/>
    <mergeCell ref="E6:E9"/>
    <mergeCell ref="F6:F9"/>
    <mergeCell ref="G6:G9"/>
    <mergeCell ref="J6:J9"/>
    <mergeCell ref="M6:M9"/>
    <mergeCell ref="K6:K9"/>
    <mergeCell ref="L6:L9"/>
    <mergeCell ref="N20:N21"/>
    <mergeCell ref="D66:D67"/>
    <mergeCell ref="N66:N67"/>
    <mergeCell ref="D68:D70"/>
    <mergeCell ref="N69:N70"/>
    <mergeCell ref="D78:D79"/>
    <mergeCell ref="N78:N79"/>
    <mergeCell ref="D62:D63"/>
    <mergeCell ref="D64:D65"/>
    <mergeCell ref="E64:E65"/>
    <mergeCell ref="D94:D95"/>
    <mergeCell ref="N94:N95"/>
    <mergeCell ref="D96:D97"/>
    <mergeCell ref="E96:E97"/>
    <mergeCell ref="N96:N97"/>
    <mergeCell ref="D98:D102"/>
    <mergeCell ref="E98:E102"/>
    <mergeCell ref="D83:D88"/>
    <mergeCell ref="D89:D91"/>
    <mergeCell ref="D92:D93"/>
    <mergeCell ref="N92:N93"/>
    <mergeCell ref="D112:D113"/>
    <mergeCell ref="D116:D118"/>
    <mergeCell ref="N116:N117"/>
    <mergeCell ref="D120:D121"/>
    <mergeCell ref="D123:D124"/>
    <mergeCell ref="E128:E130"/>
    <mergeCell ref="D129:D130"/>
    <mergeCell ref="R116:R118"/>
    <mergeCell ref="D105:D106"/>
    <mergeCell ref="E106:F106"/>
    <mergeCell ref="C107:F107"/>
    <mergeCell ref="N107:R107"/>
    <mergeCell ref="C108:R108"/>
    <mergeCell ref="D109:D111"/>
    <mergeCell ref="E109:E111"/>
    <mergeCell ref="M153:N153"/>
    <mergeCell ref="H6:H9"/>
    <mergeCell ref="I6:I9"/>
    <mergeCell ref="Q8:Q9"/>
    <mergeCell ref="N6:Q6"/>
    <mergeCell ref="O7:Q7"/>
    <mergeCell ref="R6:R9"/>
    <mergeCell ref="R80:R82"/>
    <mergeCell ref="O146:R146"/>
    <mergeCell ref="A10:R10"/>
    <mergeCell ref="A11:R11"/>
    <mergeCell ref="B12:R12"/>
    <mergeCell ref="C13:R13"/>
    <mergeCell ref="A14:A16"/>
    <mergeCell ref="D14:D16"/>
    <mergeCell ref="N14:N15"/>
    <mergeCell ref="R14:R21"/>
    <mergeCell ref="A150:M150"/>
    <mergeCell ref="N7:N9"/>
    <mergeCell ref="A147:F147"/>
    <mergeCell ref="A138:F138"/>
    <mergeCell ref="O138:R138"/>
    <mergeCell ref="A148:F148"/>
    <mergeCell ref="A149:F149"/>
    <mergeCell ref="O149:R149"/>
    <mergeCell ref="A142:F142"/>
    <mergeCell ref="A143:F143"/>
    <mergeCell ref="A144:F144"/>
    <mergeCell ref="A145:F145"/>
    <mergeCell ref="A146:F146"/>
    <mergeCell ref="R60:R61"/>
    <mergeCell ref="R66:R67"/>
    <mergeCell ref="A139:F139"/>
    <mergeCell ref="A140:F140"/>
    <mergeCell ref="A141:F141"/>
    <mergeCell ref="O141:R141"/>
    <mergeCell ref="A134:M134"/>
    <mergeCell ref="A135:F135"/>
    <mergeCell ref="O135:R135"/>
    <mergeCell ref="A136:F136"/>
    <mergeCell ref="O136:R136"/>
    <mergeCell ref="A137:F137"/>
    <mergeCell ref="C131:F131"/>
    <mergeCell ref="N131:R131"/>
    <mergeCell ref="B132:F132"/>
    <mergeCell ref="N132:R132"/>
    <mergeCell ref="B133:F133"/>
    <mergeCell ref="N133:R133"/>
  </mergeCells>
  <printOptions horizontalCentered="1"/>
  <pageMargins left="0.31496062992125984" right="0.31496062992125984" top="0.74803149606299213" bottom="0.35433070866141736" header="0.31496062992125984" footer="0.31496062992125984"/>
  <pageSetup paperSize="9" scale="84" orientation="landscape" r:id="rId1"/>
  <rowBreaks count="5" manualBreakCount="5">
    <brk id="27" max="17" man="1"/>
    <brk id="70" max="17" man="1"/>
    <brk id="93" max="17" man="1"/>
    <brk id="114" max="17" man="1"/>
    <brk id="133"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186</v>
      </c>
      <c r="N1" s="1668" t="s">
        <v>172</v>
      </c>
      <c r="O1" s="1668"/>
      <c r="P1" s="1668"/>
      <c r="Q1" s="1668"/>
      <c r="R1" s="1668"/>
    </row>
    <row r="2" spans="1:25" s="6" customFormat="1" ht="15.75" x14ac:dyDescent="0.2">
      <c r="A2" s="1404" t="s">
        <v>173</v>
      </c>
      <c r="B2" s="1404"/>
      <c r="C2" s="1404"/>
      <c r="D2" s="1404"/>
      <c r="E2" s="1404"/>
      <c r="F2" s="1404"/>
      <c r="G2" s="1404"/>
      <c r="H2" s="1404"/>
      <c r="I2" s="1404"/>
      <c r="J2" s="1404"/>
      <c r="K2" s="1404"/>
      <c r="L2" s="1404"/>
      <c r="M2" s="1404"/>
      <c r="N2" s="1404"/>
      <c r="O2" s="1404"/>
      <c r="P2" s="1404"/>
      <c r="Q2" s="1404"/>
      <c r="R2" s="1404"/>
      <c r="S2" s="149"/>
      <c r="T2" s="150"/>
      <c r="U2" s="151"/>
      <c r="V2" s="151"/>
      <c r="W2" s="151"/>
      <c r="X2" s="151"/>
      <c r="Y2" s="151"/>
    </row>
    <row r="3" spans="1:25" s="6" customFormat="1" ht="18" customHeight="1" x14ac:dyDescent="0.2">
      <c r="A3" s="1405" t="s">
        <v>0</v>
      </c>
      <c r="B3" s="1406"/>
      <c r="C3" s="1406"/>
      <c r="D3" s="1406"/>
      <c r="E3" s="1406"/>
      <c r="F3" s="1406"/>
      <c r="G3" s="1406"/>
      <c r="H3" s="1406"/>
      <c r="I3" s="1406"/>
      <c r="J3" s="1406"/>
      <c r="K3" s="1406"/>
      <c r="L3" s="1406"/>
      <c r="M3" s="1406"/>
      <c r="N3" s="1406"/>
      <c r="O3" s="1406"/>
      <c r="P3" s="1406"/>
      <c r="Q3" s="1406"/>
      <c r="R3" s="1406"/>
      <c r="S3" s="149"/>
      <c r="T3" s="150"/>
      <c r="U3" s="151"/>
      <c r="V3" s="151"/>
      <c r="W3" s="151"/>
      <c r="X3" s="151"/>
      <c r="Y3" s="151"/>
    </row>
    <row r="4" spans="1:25" s="6" customFormat="1" ht="15.75" x14ac:dyDescent="0.2">
      <c r="A4" s="1404" t="s">
        <v>1</v>
      </c>
      <c r="B4" s="1407"/>
      <c r="C4" s="1407"/>
      <c r="D4" s="1407"/>
      <c r="E4" s="1407"/>
      <c r="F4" s="1407"/>
      <c r="G4" s="1407"/>
      <c r="H4" s="1407"/>
      <c r="I4" s="1407"/>
      <c r="J4" s="1407"/>
      <c r="K4" s="1407"/>
      <c r="L4" s="1407"/>
      <c r="M4" s="1407"/>
      <c r="N4" s="1407"/>
      <c r="O4" s="1407"/>
      <c r="P4" s="1407"/>
      <c r="Q4" s="1407"/>
      <c r="R4" s="1407"/>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408" t="s">
        <v>171</v>
      </c>
      <c r="P5" s="1408"/>
      <c r="Q5" s="1408"/>
      <c r="R5" s="1408"/>
      <c r="S5" s="149"/>
      <c r="T5" s="149"/>
      <c r="U5" s="152"/>
      <c r="V5" s="152"/>
      <c r="W5" s="152"/>
      <c r="X5" s="152"/>
      <c r="Y5" s="152"/>
    </row>
    <row r="6" spans="1:25" s="14" customFormat="1" ht="18.75" customHeight="1" x14ac:dyDescent="0.2">
      <c r="A6" s="1409" t="s">
        <v>2</v>
      </c>
      <c r="B6" s="1412" t="s">
        <v>3</v>
      </c>
      <c r="C6" s="1412" t="s">
        <v>4</v>
      </c>
      <c r="D6" s="1412" t="s">
        <v>174</v>
      </c>
      <c r="E6" s="1415" t="s">
        <v>5</v>
      </c>
      <c r="F6" s="1436" t="s">
        <v>6</v>
      </c>
      <c r="G6" s="1645" t="s">
        <v>7</v>
      </c>
      <c r="H6" s="1645" t="s">
        <v>175</v>
      </c>
      <c r="I6" s="1669" t="s">
        <v>8</v>
      </c>
      <c r="J6" s="1672" t="s">
        <v>179</v>
      </c>
      <c r="K6" s="1442" t="s">
        <v>9</v>
      </c>
      <c r="L6" s="1418" t="s">
        <v>103</v>
      </c>
      <c r="M6" s="1421" t="s">
        <v>176</v>
      </c>
      <c r="N6" s="1424" t="s">
        <v>10</v>
      </c>
      <c r="O6" s="1425"/>
      <c r="P6" s="1425"/>
      <c r="Q6" s="1425"/>
      <c r="R6" s="1426"/>
      <c r="S6" s="149"/>
      <c r="T6" s="149"/>
      <c r="U6" s="152"/>
      <c r="V6" s="152"/>
      <c r="W6" s="152"/>
      <c r="X6" s="152"/>
      <c r="Y6" s="152"/>
    </row>
    <row r="7" spans="1:25" s="14" customFormat="1" ht="21" customHeight="1" x14ac:dyDescent="0.2">
      <c r="A7" s="1410"/>
      <c r="B7" s="1413"/>
      <c r="C7" s="1413"/>
      <c r="D7" s="1413"/>
      <c r="E7" s="1416"/>
      <c r="F7" s="1437"/>
      <c r="G7" s="1646"/>
      <c r="H7" s="1646"/>
      <c r="I7" s="1670"/>
      <c r="J7" s="1673"/>
      <c r="K7" s="1443"/>
      <c r="L7" s="1419"/>
      <c r="M7" s="1422"/>
      <c r="N7" s="1427" t="s">
        <v>5</v>
      </c>
      <c r="O7" s="1675" t="s">
        <v>96</v>
      </c>
      <c r="P7" s="1676"/>
      <c r="Q7" s="1676"/>
      <c r="R7" s="1677"/>
      <c r="S7" s="149"/>
      <c r="T7" s="149"/>
      <c r="U7" s="152"/>
      <c r="V7" s="152"/>
      <c r="W7" s="152"/>
      <c r="X7" s="152"/>
      <c r="Y7" s="152"/>
    </row>
    <row r="8" spans="1:25" s="14" customFormat="1" ht="28.5" customHeight="1" x14ac:dyDescent="0.2">
      <c r="A8" s="1410"/>
      <c r="B8" s="1413"/>
      <c r="C8" s="1413"/>
      <c r="D8" s="1413"/>
      <c r="E8" s="1416"/>
      <c r="F8" s="1437"/>
      <c r="G8" s="1646"/>
      <c r="H8" s="1646"/>
      <c r="I8" s="1670"/>
      <c r="J8" s="1673"/>
      <c r="K8" s="1443"/>
      <c r="L8" s="1419"/>
      <c r="M8" s="1422"/>
      <c r="N8" s="1427"/>
      <c r="O8" s="1678" t="s">
        <v>11</v>
      </c>
      <c r="P8" s="1680" t="s">
        <v>12</v>
      </c>
      <c r="Q8" s="1432" t="s">
        <v>105</v>
      </c>
      <c r="R8" s="1434" t="s">
        <v>177</v>
      </c>
      <c r="S8" s="149"/>
      <c r="T8" s="149"/>
      <c r="U8" s="152"/>
      <c r="V8" s="152"/>
      <c r="W8" s="152"/>
      <c r="X8" s="152"/>
      <c r="Y8" s="152"/>
    </row>
    <row r="9" spans="1:25" s="14" customFormat="1" ht="54.75" customHeight="1" thickBot="1" x14ac:dyDescent="0.25">
      <c r="A9" s="1411"/>
      <c r="B9" s="1414"/>
      <c r="C9" s="1414"/>
      <c r="D9" s="1414"/>
      <c r="E9" s="1417"/>
      <c r="F9" s="1438"/>
      <c r="G9" s="1647"/>
      <c r="H9" s="1647"/>
      <c r="I9" s="1671"/>
      <c r="J9" s="1674"/>
      <c r="K9" s="1444"/>
      <c r="L9" s="1420"/>
      <c r="M9" s="1423"/>
      <c r="N9" s="1428"/>
      <c r="O9" s="1679"/>
      <c r="P9" s="1681"/>
      <c r="Q9" s="1433"/>
      <c r="R9" s="1435"/>
      <c r="S9" s="149"/>
      <c r="T9" s="149"/>
      <c r="U9" s="152"/>
      <c r="V9" s="152"/>
      <c r="W9" s="152"/>
      <c r="X9" s="152"/>
      <c r="Y9" s="152"/>
    </row>
    <row r="10" spans="1:25" ht="15" customHeight="1" x14ac:dyDescent="0.2">
      <c r="A10" s="1445" t="s">
        <v>13</v>
      </c>
      <c r="B10" s="1446"/>
      <c r="C10" s="1446"/>
      <c r="D10" s="1446"/>
      <c r="E10" s="1446"/>
      <c r="F10" s="1446"/>
      <c r="G10" s="1446"/>
      <c r="H10" s="1446"/>
      <c r="I10" s="1446"/>
      <c r="J10" s="1663"/>
      <c r="K10" s="1446"/>
      <c r="L10" s="1446"/>
      <c r="M10" s="1446"/>
      <c r="N10" s="1446"/>
      <c r="O10" s="1446"/>
      <c r="P10" s="1446"/>
      <c r="Q10" s="1446"/>
      <c r="R10" s="1447"/>
    </row>
    <row r="11" spans="1:25" ht="15" customHeight="1" thickBot="1" x14ac:dyDescent="0.25">
      <c r="A11" s="1596" t="s">
        <v>14</v>
      </c>
      <c r="B11" s="1597"/>
      <c r="C11" s="1597"/>
      <c r="D11" s="1597"/>
      <c r="E11" s="1597"/>
      <c r="F11" s="1597"/>
      <c r="G11" s="1597"/>
      <c r="H11" s="1597"/>
      <c r="I11" s="1597"/>
      <c r="J11" s="1597"/>
      <c r="K11" s="1597"/>
      <c r="L11" s="1597"/>
      <c r="M11" s="1597"/>
      <c r="N11" s="1597"/>
      <c r="O11" s="1597"/>
      <c r="P11" s="1597"/>
      <c r="Q11" s="1597"/>
      <c r="R11" s="1598"/>
    </row>
    <row r="12" spans="1:25" ht="15" customHeight="1" thickBot="1" x14ac:dyDescent="0.25">
      <c r="A12" s="15" t="s">
        <v>15</v>
      </c>
      <c r="B12" s="1599" t="s">
        <v>16</v>
      </c>
      <c r="C12" s="1600"/>
      <c r="D12" s="1600"/>
      <c r="E12" s="1600"/>
      <c r="F12" s="1600"/>
      <c r="G12" s="1600"/>
      <c r="H12" s="1600"/>
      <c r="I12" s="1600"/>
      <c r="J12" s="1600"/>
      <c r="K12" s="1600"/>
      <c r="L12" s="1600"/>
      <c r="M12" s="1600"/>
      <c r="N12" s="1600"/>
      <c r="O12" s="1600"/>
      <c r="P12" s="1600"/>
      <c r="Q12" s="1600"/>
      <c r="R12" s="1601"/>
      <c r="T12" s="149"/>
    </row>
    <row r="13" spans="1:25" ht="15" customHeight="1" thickBot="1" x14ac:dyDescent="0.25">
      <c r="A13" s="15" t="s">
        <v>15</v>
      </c>
      <c r="B13" s="16" t="s">
        <v>15</v>
      </c>
      <c r="C13" s="1472" t="s">
        <v>17</v>
      </c>
      <c r="D13" s="1473"/>
      <c r="E13" s="1473"/>
      <c r="F13" s="1473"/>
      <c r="G13" s="1473"/>
      <c r="H13" s="1473"/>
      <c r="I13" s="1473"/>
      <c r="J13" s="1473"/>
      <c r="K13" s="1473"/>
      <c r="L13" s="1473"/>
      <c r="M13" s="1473"/>
      <c r="N13" s="1473"/>
      <c r="O13" s="1473"/>
      <c r="P13" s="1473"/>
      <c r="Q13" s="1473"/>
      <c r="R13" s="1565"/>
    </row>
    <row r="14" spans="1:25" ht="16.5" customHeight="1" x14ac:dyDescent="0.2">
      <c r="A14" s="1457" t="s">
        <v>15</v>
      </c>
      <c r="B14" s="17" t="s">
        <v>15</v>
      </c>
      <c r="C14" s="18" t="s">
        <v>15</v>
      </c>
      <c r="D14" s="504"/>
      <c r="E14" s="1459" t="s">
        <v>106</v>
      </c>
      <c r="F14" s="19" t="s">
        <v>18</v>
      </c>
      <c r="G14" s="20">
        <v>2</v>
      </c>
      <c r="H14" s="1642" t="s">
        <v>206</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458"/>
      <c r="B15" s="24"/>
      <c r="C15" s="25"/>
      <c r="D15" s="505"/>
      <c r="E15" s="1460"/>
      <c r="F15" s="144"/>
      <c r="G15" s="60"/>
      <c r="H15" s="1634"/>
      <c r="I15" s="178" t="s">
        <v>23</v>
      </c>
      <c r="J15" s="475">
        <v>234.9</v>
      </c>
      <c r="K15" s="289">
        <f>249.8+0.2</f>
        <v>250</v>
      </c>
      <c r="L15" s="127">
        <v>249.8</v>
      </c>
      <c r="M15" s="574">
        <v>249.8</v>
      </c>
      <c r="N15" s="65"/>
      <c r="O15" s="404"/>
      <c r="P15" s="44"/>
      <c r="Q15" s="64"/>
      <c r="R15" s="270"/>
      <c r="S15" s="240"/>
      <c r="V15" s="149"/>
    </row>
    <row r="16" spans="1:25" ht="29.25" customHeight="1" x14ac:dyDescent="0.2">
      <c r="A16" s="1458"/>
      <c r="B16" s="24"/>
      <c r="C16" s="25"/>
      <c r="D16" s="505"/>
      <c r="E16" s="1460"/>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458"/>
      <c r="B17" s="24"/>
      <c r="C17" s="25"/>
      <c r="D17" s="505"/>
      <c r="E17" s="1460"/>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495"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496"/>
      <c r="O22" s="624"/>
      <c r="P22" s="625"/>
      <c r="Q22" s="626"/>
      <c r="R22" s="627"/>
      <c r="T22" s="149"/>
      <c r="U22" s="149"/>
    </row>
    <row r="23" spans="1:26" ht="29.25" customHeight="1" x14ac:dyDescent="0.2">
      <c r="A23" s="33" t="s">
        <v>15</v>
      </c>
      <c r="B23" s="17" t="s">
        <v>15</v>
      </c>
      <c r="C23" s="34" t="s">
        <v>21</v>
      </c>
      <c r="D23" s="34"/>
      <c r="E23" s="747" t="s">
        <v>216</v>
      </c>
      <c r="F23" s="748" t="s">
        <v>193</v>
      </c>
      <c r="G23" s="684">
        <v>2</v>
      </c>
      <c r="H23" s="1642" t="s">
        <v>207</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634"/>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664" t="s">
        <v>110</v>
      </c>
      <c r="F27" s="1547"/>
      <c r="G27" s="1666" t="s">
        <v>22</v>
      </c>
      <c r="H27" s="1642" t="s">
        <v>207</v>
      </c>
      <c r="I27" s="21" t="s">
        <v>19</v>
      </c>
      <c r="J27" s="633">
        <v>75.400000000000006</v>
      </c>
      <c r="K27" s="233">
        <v>75.400000000000006</v>
      </c>
      <c r="L27" s="641">
        <v>75.400000000000006</v>
      </c>
      <c r="M27" s="106">
        <v>75.400000000000006</v>
      </c>
      <c r="N27" s="1484" t="s">
        <v>31</v>
      </c>
      <c r="O27" s="410">
        <v>15</v>
      </c>
      <c r="P27" s="560">
        <v>15</v>
      </c>
      <c r="Q27" s="48">
        <v>15</v>
      </c>
      <c r="R27" s="49">
        <v>15</v>
      </c>
      <c r="T27" s="154"/>
      <c r="U27" s="155"/>
      <c r="V27" s="155"/>
      <c r="W27" s="155"/>
    </row>
    <row r="28" spans="1:26" ht="15.75" customHeight="1" thickBot="1" x14ac:dyDescent="0.25">
      <c r="A28" s="50"/>
      <c r="B28" s="16"/>
      <c r="C28" s="51"/>
      <c r="D28" s="454"/>
      <c r="E28" s="1665"/>
      <c r="F28" s="1549"/>
      <c r="G28" s="1667"/>
      <c r="H28" s="1634"/>
      <c r="I28" s="183" t="s">
        <v>20</v>
      </c>
      <c r="J28" s="479">
        <f t="shared" ref="J28:M28" si="0">SUM(J27:J27)</f>
        <v>75.400000000000006</v>
      </c>
      <c r="K28" s="234">
        <f t="shared" si="0"/>
        <v>75.400000000000006</v>
      </c>
      <c r="L28" s="367">
        <f t="shared" si="0"/>
        <v>75.400000000000006</v>
      </c>
      <c r="M28" s="194">
        <f t="shared" si="0"/>
        <v>75.400000000000006</v>
      </c>
      <c r="N28" s="1485"/>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642" t="s">
        <v>207</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634"/>
      <c r="I30" s="459"/>
      <c r="J30" s="570"/>
      <c r="K30" s="775"/>
      <c r="L30" s="106"/>
      <c r="M30" s="780"/>
      <c r="N30" s="31" t="s">
        <v>222</v>
      </c>
      <c r="O30" s="411"/>
      <c r="P30" s="69">
        <v>1</v>
      </c>
      <c r="Q30" s="344"/>
      <c r="R30" s="358"/>
      <c r="S30" s="862"/>
      <c r="T30" s="785"/>
      <c r="U30" s="785"/>
      <c r="V30" s="785"/>
    </row>
    <row r="31" spans="1:26" ht="30" customHeight="1" x14ac:dyDescent="0.2">
      <c r="A31" s="28"/>
      <c r="B31" s="24"/>
      <c r="C31" s="29"/>
      <c r="D31" s="455"/>
      <c r="E31" s="59"/>
      <c r="F31" s="677"/>
      <c r="G31" s="57"/>
      <c r="H31" s="1634"/>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621"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622"/>
      <c r="O33" s="568"/>
      <c r="P33" s="226"/>
      <c r="Q33" s="62"/>
      <c r="R33" s="63"/>
      <c r="U33" s="149"/>
      <c r="V33" s="149"/>
      <c r="W33" s="149"/>
    </row>
    <row r="34" spans="1:24" ht="30" customHeight="1" x14ac:dyDescent="0.2">
      <c r="A34" s="45" t="s">
        <v>15</v>
      </c>
      <c r="B34" s="17" t="s">
        <v>15</v>
      </c>
      <c r="C34" s="46" t="s">
        <v>26</v>
      </c>
      <c r="D34" s="506"/>
      <c r="E34" s="1459" t="s">
        <v>131</v>
      </c>
      <c r="F34" s="630"/>
      <c r="G34" s="145">
        <v>2</v>
      </c>
      <c r="H34" s="1642" t="s">
        <v>207</v>
      </c>
      <c r="I34" s="184" t="s">
        <v>19</v>
      </c>
      <c r="J34" s="474">
        <v>54.2</v>
      </c>
      <c r="K34" s="399">
        <v>50</v>
      </c>
      <c r="L34" s="138">
        <v>60</v>
      </c>
      <c r="M34" s="631">
        <v>60</v>
      </c>
      <c r="N34" s="182" t="s">
        <v>189</v>
      </c>
      <c r="O34" s="412">
        <v>3</v>
      </c>
      <c r="P34" s="562">
        <v>3</v>
      </c>
      <c r="Q34" s="22">
        <v>3</v>
      </c>
      <c r="R34" s="356">
        <v>3</v>
      </c>
      <c r="T34" s="149"/>
      <c r="W34" s="149"/>
    </row>
    <row r="35" spans="1:24" ht="17.25" customHeight="1" x14ac:dyDescent="0.2">
      <c r="A35" s="28"/>
      <c r="B35" s="24"/>
      <c r="C35" s="29"/>
      <c r="D35" s="455"/>
      <c r="E35" s="1460"/>
      <c r="F35" s="277"/>
      <c r="G35" s="673"/>
      <c r="H35" s="1634"/>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487"/>
      <c r="F36" s="277"/>
      <c r="G36" s="60"/>
      <c r="H36" s="175"/>
      <c r="I36" s="674"/>
      <c r="J36" s="476"/>
      <c r="K36" s="164"/>
      <c r="L36" s="75"/>
      <c r="M36" s="329"/>
      <c r="N36" s="671" t="s">
        <v>188</v>
      </c>
      <c r="O36" s="414">
        <v>3</v>
      </c>
      <c r="P36" s="563">
        <v>3</v>
      </c>
      <c r="Q36" s="61">
        <v>3</v>
      </c>
      <c r="R36" s="357">
        <v>3</v>
      </c>
      <c r="T36" s="149"/>
      <c r="U36" s="149"/>
      <c r="W36" s="149"/>
    </row>
    <row r="37" spans="1:24" ht="30" customHeight="1" x14ac:dyDescent="0.2">
      <c r="A37" s="28"/>
      <c r="B37" s="24"/>
      <c r="C37" s="29"/>
      <c r="D37" s="455"/>
      <c r="E37" s="1487"/>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492" t="s">
        <v>27</v>
      </c>
      <c r="F40" s="890"/>
      <c r="G40" s="887">
        <v>2</v>
      </c>
      <c r="H40" s="1642" t="s">
        <v>207</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487"/>
      <c r="F41" s="672"/>
      <c r="G41" s="30"/>
      <c r="H41" s="1634"/>
      <c r="I41" s="190"/>
      <c r="J41" s="476"/>
      <c r="K41" s="232"/>
      <c r="L41" s="126"/>
      <c r="M41" s="371"/>
      <c r="N41" s="1637" t="s">
        <v>29</v>
      </c>
      <c r="O41" s="404">
        <v>7</v>
      </c>
      <c r="P41" s="44"/>
      <c r="Q41" s="64"/>
      <c r="R41" s="270"/>
      <c r="T41" s="149"/>
      <c r="V41" s="149"/>
    </row>
    <row r="42" spans="1:24" ht="15.75" customHeight="1" thickBot="1" x14ac:dyDescent="0.25">
      <c r="A42" s="38"/>
      <c r="B42" s="16"/>
      <c r="C42" s="39"/>
      <c r="D42" s="39"/>
      <c r="E42" s="1489"/>
      <c r="F42" s="40"/>
      <c r="G42" s="888"/>
      <c r="H42" s="250"/>
      <c r="I42" s="191" t="s">
        <v>20</v>
      </c>
      <c r="J42" s="479">
        <f t="shared" ref="J42" si="1">SUM(J40)</f>
        <v>200</v>
      </c>
      <c r="K42" s="230"/>
      <c r="L42" s="366"/>
      <c r="M42" s="192"/>
      <c r="N42" s="1485"/>
      <c r="O42" s="555"/>
      <c r="P42" s="217"/>
      <c r="Q42" s="66"/>
      <c r="R42" s="280"/>
      <c r="T42" s="149"/>
    </row>
    <row r="43" spans="1:24" ht="13.5" thickBot="1" x14ac:dyDescent="0.25">
      <c r="A43" s="38" t="s">
        <v>15</v>
      </c>
      <c r="B43" s="67" t="s">
        <v>15</v>
      </c>
      <c r="C43" s="1467" t="s">
        <v>36</v>
      </c>
      <c r="D43" s="1468"/>
      <c r="E43" s="1468"/>
      <c r="F43" s="1468"/>
      <c r="G43" s="1468"/>
      <c r="H43" s="1468"/>
      <c r="I43" s="1468"/>
      <c r="J43" s="481">
        <f>+J33+J28+J42+J26+J22+J39</f>
        <v>2039.4000000000003</v>
      </c>
      <c r="K43" s="473">
        <f>+K33+K28+K42+K26+K22+K39</f>
        <v>1747.9999999999998</v>
      </c>
      <c r="L43" s="327">
        <f>+L33+L28+L42+L26+L22+L39</f>
        <v>2867.3</v>
      </c>
      <c r="M43" s="300">
        <f>+M33+M28+M42+M26+M22+M39</f>
        <v>1745.2</v>
      </c>
      <c r="N43" s="1469"/>
      <c r="O43" s="1470"/>
      <c r="P43" s="1470"/>
      <c r="Q43" s="1470"/>
      <c r="R43" s="1471"/>
    </row>
    <row r="44" spans="1:24" ht="13.5" thickBot="1" x14ac:dyDescent="0.25">
      <c r="A44" s="102" t="s">
        <v>15</v>
      </c>
      <c r="B44" s="331" t="s">
        <v>21</v>
      </c>
      <c r="C44" s="1472" t="s">
        <v>37</v>
      </c>
      <c r="D44" s="1473"/>
      <c r="E44" s="1473"/>
      <c r="F44" s="1473"/>
      <c r="G44" s="1473"/>
      <c r="H44" s="1473"/>
      <c r="I44" s="1473"/>
      <c r="J44" s="1473"/>
      <c r="K44" s="1473"/>
      <c r="L44" s="1473"/>
      <c r="M44" s="1473"/>
      <c r="N44" s="1473"/>
      <c r="O44" s="1473"/>
      <c r="P44" s="1474"/>
      <c r="Q44" s="1474"/>
      <c r="R44" s="1475"/>
      <c r="U44" s="149"/>
    </row>
    <row r="45" spans="1:24" ht="15.75" customHeight="1" x14ac:dyDescent="0.2">
      <c r="A45" s="33" t="s">
        <v>15</v>
      </c>
      <c r="B45" s="17" t="s">
        <v>21</v>
      </c>
      <c r="C45" s="46" t="s">
        <v>15</v>
      </c>
      <c r="D45" s="506"/>
      <c r="E45" s="1476" t="s">
        <v>38</v>
      </c>
      <c r="F45" s="222" t="s">
        <v>18</v>
      </c>
      <c r="G45" s="684" t="s">
        <v>22</v>
      </c>
      <c r="H45" s="1642" t="s">
        <v>207</v>
      </c>
      <c r="I45" s="401"/>
      <c r="J45" s="478"/>
      <c r="K45" s="235"/>
      <c r="L45" s="128"/>
      <c r="M45" s="185"/>
      <c r="N45" s="1036" t="s">
        <v>39</v>
      </c>
      <c r="O45" s="1037"/>
      <c r="P45" s="1038">
        <f>+P48+P51+P57+P62+P71+P77+P58</f>
        <v>1193.8</v>
      </c>
      <c r="Q45" s="1038">
        <f>+Q48+Q51+Q57+Q62+Q71+Q77+Q58</f>
        <v>1171.8</v>
      </c>
      <c r="R45" s="1038">
        <f>+R48+R51+R57+R62+R71+R77+R58</f>
        <v>1204.8</v>
      </c>
      <c r="S45" s="733"/>
    </row>
    <row r="46" spans="1:24" ht="15.75" customHeight="1" x14ac:dyDescent="0.2">
      <c r="A46" s="35"/>
      <c r="B46" s="24"/>
      <c r="C46" s="29"/>
      <c r="D46" s="455"/>
      <c r="E46" s="1477"/>
      <c r="F46" s="255"/>
      <c r="G46" s="30"/>
      <c r="H46" s="1634"/>
      <c r="I46" s="403" t="s">
        <v>40</v>
      </c>
      <c r="J46" s="486">
        <v>471.5</v>
      </c>
      <c r="K46" s="592">
        <v>447.4</v>
      </c>
      <c r="L46" s="322">
        <v>453.7</v>
      </c>
      <c r="M46" s="986">
        <v>459.7</v>
      </c>
      <c r="N46" s="1640" t="s">
        <v>111</v>
      </c>
      <c r="O46" s="1042"/>
      <c r="P46" s="1043">
        <f>+P49+P53+P55+P63+P72+P78+P54+P59+P64</f>
        <v>2593</v>
      </c>
      <c r="Q46" s="1043">
        <f>+Q49+Q53+Q55+Q63+Q72+Q78+Q54+Q59+Q64</f>
        <v>2717</v>
      </c>
      <c r="R46" s="1043">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641"/>
      <c r="O47" s="1044"/>
      <c r="P47" s="1045"/>
      <c r="Q47" s="1046"/>
      <c r="R47" s="1047"/>
      <c r="S47" s="739"/>
      <c r="U47" s="149"/>
    </row>
    <row r="48" spans="1:24" ht="18" customHeight="1" x14ac:dyDescent="0.2">
      <c r="A48" s="35"/>
      <c r="B48" s="24"/>
      <c r="C48" s="29"/>
      <c r="D48" s="1683" t="s">
        <v>15</v>
      </c>
      <c r="E48" s="1465" t="s">
        <v>43</v>
      </c>
      <c r="F48" s="91"/>
      <c r="G48" s="30"/>
      <c r="H48" s="30"/>
      <c r="I48" s="404" t="s">
        <v>19</v>
      </c>
      <c r="J48" s="476">
        <f>779.8-7-1.6+6.4</f>
        <v>777.59999999999991</v>
      </c>
      <c r="K48" s="1264">
        <f>766.7-1.6-1.5+4.2-20+9.3+5.7-21</f>
        <v>741.80000000000007</v>
      </c>
      <c r="L48" s="163">
        <f>843.1-1.5+4.2</f>
        <v>845.80000000000007</v>
      </c>
      <c r="M48" s="952">
        <v>747.8</v>
      </c>
      <c r="N48" s="1029" t="s">
        <v>39</v>
      </c>
      <c r="O48" s="494">
        <f>100.38-1.7</f>
        <v>98.679999999999993</v>
      </c>
      <c r="P48" s="1030">
        <v>100</v>
      </c>
      <c r="Q48" s="1031">
        <v>70</v>
      </c>
      <c r="R48" s="1032">
        <v>100</v>
      </c>
      <c r="S48" s="835"/>
      <c r="T48" s="416"/>
      <c r="U48" s="836"/>
      <c r="V48" s="836"/>
      <c r="W48" s="836"/>
    </row>
    <row r="49" spans="1:24" ht="13.5" customHeight="1" x14ac:dyDescent="0.2">
      <c r="A49" s="35"/>
      <c r="B49" s="24"/>
      <c r="C49" s="29"/>
      <c r="D49" s="1684"/>
      <c r="E49" s="1466"/>
      <c r="F49" s="91"/>
      <c r="G49" s="30"/>
      <c r="H49" s="30"/>
      <c r="I49" s="405"/>
      <c r="J49" s="476"/>
      <c r="K49" s="71"/>
      <c r="L49" s="267"/>
      <c r="M49" s="963"/>
      <c r="N49" s="1637" t="s">
        <v>111</v>
      </c>
      <c r="O49" s="413">
        <v>269</v>
      </c>
      <c r="P49" s="1022">
        <v>210</v>
      </c>
      <c r="Q49" s="1023">
        <v>215</v>
      </c>
      <c r="R49" s="1024">
        <v>240</v>
      </c>
      <c r="S49" s="1682"/>
      <c r="T49" s="1682"/>
      <c r="U49" s="837"/>
      <c r="V49" s="837"/>
      <c r="W49" s="838"/>
    </row>
    <row r="50" spans="1:24" ht="14.25" customHeight="1" x14ac:dyDescent="0.2">
      <c r="A50" s="35"/>
      <c r="B50" s="24"/>
      <c r="C50" s="29"/>
      <c r="D50" s="1684"/>
      <c r="E50" s="1466"/>
      <c r="F50" s="91"/>
      <c r="G50" s="30"/>
      <c r="H50" s="30"/>
      <c r="I50" s="406"/>
      <c r="J50" s="476"/>
      <c r="K50" s="71"/>
      <c r="L50" s="267"/>
      <c r="M50" s="963"/>
      <c r="N50" s="1638"/>
      <c r="O50" s="1025"/>
      <c r="P50" s="807"/>
      <c r="Q50" s="808"/>
      <c r="R50" s="809"/>
      <c r="S50" s="863"/>
      <c r="V50" s="149"/>
      <c r="W50" s="149"/>
      <c r="X50" s="149"/>
    </row>
    <row r="51" spans="1:24" ht="12.75" customHeight="1" x14ac:dyDescent="0.2">
      <c r="A51" s="35"/>
      <c r="B51" s="24"/>
      <c r="C51" s="29"/>
      <c r="D51" s="873" t="s">
        <v>21</v>
      </c>
      <c r="E51" s="1465" t="s">
        <v>44</v>
      </c>
      <c r="F51" s="91"/>
      <c r="G51" s="30"/>
      <c r="H51" s="30"/>
      <c r="I51" s="413" t="s">
        <v>19</v>
      </c>
      <c r="J51" s="864">
        <f>1472.7-43.7-42-2.1+22.8</f>
        <v>1407.7</v>
      </c>
      <c r="K51" s="1261">
        <f>1404.3-3.6-1.5+4.8-100-50+31.9+20-15</f>
        <v>1290.9000000000001</v>
      </c>
      <c r="L51" s="163" t="s">
        <v>204</v>
      </c>
      <c r="M51" s="953" t="s">
        <v>205</v>
      </c>
      <c r="N51" s="1021" t="s">
        <v>39</v>
      </c>
      <c r="O51" s="413">
        <v>84.8</v>
      </c>
      <c r="P51" s="1026">
        <v>85.8</v>
      </c>
      <c r="Q51" s="1027">
        <v>86.8</v>
      </c>
      <c r="R51" s="1028">
        <v>86.8</v>
      </c>
      <c r="S51" s="740"/>
      <c r="T51" s="149"/>
      <c r="U51" s="149"/>
      <c r="V51" s="149"/>
      <c r="W51" s="149"/>
    </row>
    <row r="52" spans="1:24" ht="15.75" customHeight="1" x14ac:dyDescent="0.2">
      <c r="A52" s="35"/>
      <c r="B52" s="24"/>
      <c r="C52" s="29"/>
      <c r="D52" s="698"/>
      <c r="E52" s="1466"/>
      <c r="F52" s="91"/>
      <c r="G52" s="30"/>
      <c r="H52" s="30"/>
      <c r="I52" s="413" t="s">
        <v>60</v>
      </c>
      <c r="J52" s="633">
        <v>39.5</v>
      </c>
      <c r="K52" s="71"/>
      <c r="L52" s="163"/>
      <c r="M52" s="953"/>
      <c r="N52" s="980"/>
      <c r="O52" s="1048"/>
      <c r="P52" s="811"/>
      <c r="Q52" s="332"/>
      <c r="R52" s="812"/>
      <c r="S52" s="149"/>
      <c r="T52" s="149"/>
      <c r="U52" s="149"/>
      <c r="W52" s="149"/>
    </row>
    <row r="53" spans="1:24" ht="26.25" customHeight="1" x14ac:dyDescent="0.2">
      <c r="A53" s="35"/>
      <c r="B53" s="24"/>
      <c r="C53" s="29"/>
      <c r="D53" s="698"/>
      <c r="E53" s="1466"/>
      <c r="F53" s="91"/>
      <c r="G53" s="30"/>
      <c r="H53" s="30"/>
      <c r="I53" s="419"/>
      <c r="J53" s="571"/>
      <c r="K53" s="268"/>
      <c r="L53" s="795"/>
      <c r="M53" s="972"/>
      <c r="N53" s="1029" t="s">
        <v>111</v>
      </c>
      <c r="O53" s="1049" t="s">
        <v>229</v>
      </c>
      <c r="P53" s="1030">
        <v>383</v>
      </c>
      <c r="Q53" s="1031">
        <v>437</v>
      </c>
      <c r="R53" s="1032">
        <v>390</v>
      </c>
      <c r="S53" s="149"/>
      <c r="T53" s="149"/>
      <c r="U53" s="149"/>
      <c r="W53" s="149"/>
    </row>
    <row r="54" spans="1:24" ht="28.5" customHeight="1" x14ac:dyDescent="0.2">
      <c r="A54" s="35"/>
      <c r="B54" s="24"/>
      <c r="C54" s="72"/>
      <c r="D54" s="1683" t="s">
        <v>24</v>
      </c>
      <c r="E54" s="1465" t="s">
        <v>45</v>
      </c>
      <c r="F54" s="91"/>
      <c r="G54" s="30"/>
      <c r="H54" s="30"/>
      <c r="I54" s="420" t="s">
        <v>19</v>
      </c>
      <c r="J54" s="633">
        <v>98.9</v>
      </c>
      <c r="K54" s="1263">
        <f>144.4-0.2-0.3+4.7-20+5+3.1+2-7.3</f>
        <v>131.39999999999998</v>
      </c>
      <c r="L54" s="950">
        <v>134.4</v>
      </c>
      <c r="M54" s="129">
        <v>134.4</v>
      </c>
      <c r="N54" s="1029" t="s">
        <v>219</v>
      </c>
      <c r="O54" s="414">
        <v>15</v>
      </c>
      <c r="P54" s="1030">
        <v>15</v>
      </c>
      <c r="Q54" s="1031">
        <v>15</v>
      </c>
      <c r="R54" s="1032">
        <v>15</v>
      </c>
      <c r="S54" s="149"/>
      <c r="W54" s="149"/>
    </row>
    <row r="55" spans="1:24" ht="30.75" customHeight="1" x14ac:dyDescent="0.2">
      <c r="A55" s="35"/>
      <c r="B55" s="24"/>
      <c r="C55" s="72"/>
      <c r="D55" s="1685"/>
      <c r="E55" s="1488"/>
      <c r="F55" s="91"/>
      <c r="G55" s="30"/>
      <c r="H55" s="30"/>
      <c r="I55" s="418"/>
      <c r="J55" s="488"/>
      <c r="K55" s="804"/>
      <c r="L55" s="803"/>
      <c r="M55" s="987"/>
      <c r="N55" s="1029" t="s">
        <v>111</v>
      </c>
      <c r="O55" s="414">
        <v>123</v>
      </c>
      <c r="P55" s="1030">
        <v>130</v>
      </c>
      <c r="Q55" s="1031">
        <v>130</v>
      </c>
      <c r="R55" s="1032">
        <v>130</v>
      </c>
      <c r="T55" s="148" t="s">
        <v>225</v>
      </c>
      <c r="V55" s="149"/>
    </row>
    <row r="56" spans="1:24" ht="27.75" customHeight="1" x14ac:dyDescent="0.2">
      <c r="A56" s="73"/>
      <c r="B56" s="24"/>
      <c r="C56" s="74"/>
      <c r="D56" s="508" t="s">
        <v>25</v>
      </c>
      <c r="E56" s="1490" t="s">
        <v>198</v>
      </c>
      <c r="F56" s="76"/>
      <c r="G56" s="30"/>
      <c r="H56" s="30"/>
      <c r="I56" s="413" t="s">
        <v>19</v>
      </c>
      <c r="J56" s="475">
        <f>998.7-7.9-2.8-0.1+19.9</f>
        <v>1007.8000000000001</v>
      </c>
      <c r="K56" s="1262">
        <f>1075.4-0.5-2.1+4.9-5.2+1.7+27+16.8-2</f>
        <v>1116.0000000000002</v>
      </c>
      <c r="L56" s="127">
        <f>1088.1-2.1+15+4.9+1.7</f>
        <v>1107.6000000000001</v>
      </c>
      <c r="M56" s="953">
        <f>1095.1-2.1+4.9+1.7</f>
        <v>1099.6000000000001</v>
      </c>
      <c r="N56" s="1021" t="s">
        <v>46</v>
      </c>
      <c r="O56" s="414">
        <v>700</v>
      </c>
      <c r="P56" s="1030">
        <v>700</v>
      </c>
      <c r="Q56" s="1031">
        <v>700</v>
      </c>
      <c r="R56" s="1032">
        <v>700</v>
      </c>
      <c r="W56" s="149"/>
    </row>
    <row r="57" spans="1:24" ht="24.75" customHeight="1" x14ac:dyDescent="0.2">
      <c r="A57" s="28"/>
      <c r="B57" s="24"/>
      <c r="C57" s="74"/>
      <c r="D57" s="508"/>
      <c r="E57" s="1639"/>
      <c r="F57" s="76"/>
      <c r="G57" s="30"/>
      <c r="H57" s="30"/>
      <c r="I57" s="404"/>
      <c r="J57" s="476"/>
      <c r="K57" s="71"/>
      <c r="L57" s="75"/>
      <c r="M57" s="329"/>
      <c r="N57" s="1029" t="s">
        <v>39</v>
      </c>
      <c r="O57" s="414">
        <v>400</v>
      </c>
      <c r="P57" s="1030">
        <v>400</v>
      </c>
      <c r="Q57" s="1031">
        <v>400</v>
      </c>
      <c r="R57" s="1032">
        <v>400</v>
      </c>
      <c r="W57" s="149"/>
    </row>
    <row r="58" spans="1:24" ht="27.75" customHeight="1" x14ac:dyDescent="0.2">
      <c r="A58" s="28"/>
      <c r="B58" s="24"/>
      <c r="C58" s="74"/>
      <c r="D58" s="508"/>
      <c r="E58" s="1016"/>
      <c r="F58" s="76"/>
      <c r="G58" s="30"/>
      <c r="H58" s="30"/>
      <c r="I58" s="404"/>
      <c r="J58" s="476"/>
      <c r="K58" s="71"/>
      <c r="L58" s="75"/>
      <c r="M58" s="329"/>
      <c r="N58" s="1013" t="s">
        <v>230</v>
      </c>
      <c r="O58" s="772"/>
      <c r="P58" s="69">
        <v>505</v>
      </c>
      <c r="Q58" s="585">
        <v>505</v>
      </c>
      <c r="R58" s="802">
        <v>505</v>
      </c>
      <c r="W58" s="149"/>
    </row>
    <row r="59" spans="1:24" ht="28.5" customHeight="1" x14ac:dyDescent="0.2">
      <c r="A59" s="28"/>
      <c r="B59" s="24"/>
      <c r="C59" s="74"/>
      <c r="D59" s="508"/>
      <c r="E59" s="1016"/>
      <c r="F59" s="76"/>
      <c r="G59" s="30"/>
      <c r="H59" s="30"/>
      <c r="I59" s="404"/>
      <c r="J59" s="476"/>
      <c r="K59" s="71"/>
      <c r="L59" s="75"/>
      <c r="M59" s="329"/>
      <c r="N59" s="1013" t="s">
        <v>231</v>
      </c>
      <c r="O59" s="771"/>
      <c r="P59" s="69">
        <v>1200</v>
      </c>
      <c r="Q59" s="585">
        <v>1200</v>
      </c>
      <c r="R59" s="802">
        <v>1200</v>
      </c>
      <c r="W59" s="149"/>
    </row>
    <row r="60" spans="1:24" ht="29.25" customHeight="1" x14ac:dyDescent="0.2">
      <c r="A60" s="28"/>
      <c r="B60" s="24"/>
      <c r="C60" s="74"/>
      <c r="D60" s="508"/>
      <c r="E60" s="1016"/>
      <c r="F60" s="76"/>
      <c r="G60" s="30"/>
      <c r="H60" s="30"/>
      <c r="I60" s="404"/>
      <c r="J60" s="476"/>
      <c r="K60" s="764"/>
      <c r="L60" s="313"/>
      <c r="M60" s="954"/>
      <c r="N60" s="1013" t="s">
        <v>232</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20" t="s">
        <v>218</v>
      </c>
      <c r="O61" s="197"/>
      <c r="P61" s="584"/>
      <c r="Q61" s="585">
        <v>1</v>
      </c>
      <c r="R61" s="802"/>
      <c r="S61" s="156"/>
      <c r="W61" s="149"/>
    </row>
    <row r="62" spans="1:24" ht="16.5" customHeight="1" x14ac:dyDescent="0.2">
      <c r="A62" s="28"/>
      <c r="B62" s="24"/>
      <c r="C62" s="29"/>
      <c r="D62" s="1683" t="s">
        <v>26</v>
      </c>
      <c r="E62" s="1465" t="s">
        <v>150</v>
      </c>
      <c r="F62" s="91"/>
      <c r="G62" s="30"/>
      <c r="H62" s="30"/>
      <c r="I62" s="413" t="s">
        <v>19</v>
      </c>
      <c r="J62" s="489">
        <v>406.8</v>
      </c>
      <c r="K62" s="1259">
        <f>439.7-1-0.7+4.7-27+5.5+3.4-1.5</f>
        <v>423.09999999999997</v>
      </c>
      <c r="L62" s="373">
        <f>387.4-0.7+4.7</f>
        <v>391.4</v>
      </c>
      <c r="M62" s="373">
        <f>387.4-0.7+4.7</f>
        <v>391.4</v>
      </c>
      <c r="N62" s="1020" t="s">
        <v>39</v>
      </c>
      <c r="O62" s="1050">
        <f>14-1.8</f>
        <v>12.2</v>
      </c>
      <c r="P62" s="1051">
        <v>14</v>
      </c>
      <c r="Q62" s="1052">
        <v>14</v>
      </c>
      <c r="R62" s="1053">
        <v>14</v>
      </c>
      <c r="U62" s="149"/>
      <c r="V62" s="149"/>
    </row>
    <row r="63" spans="1:24" ht="30" customHeight="1" x14ac:dyDescent="0.2">
      <c r="A63" s="28"/>
      <c r="B63" s="24"/>
      <c r="C63" s="29"/>
      <c r="D63" s="1684"/>
      <c r="E63" s="1466"/>
      <c r="F63" s="91"/>
      <c r="G63" s="30"/>
      <c r="H63" s="30"/>
      <c r="I63" s="262"/>
      <c r="J63" s="262"/>
      <c r="K63" s="268"/>
      <c r="L63" s="106"/>
      <c r="M63" s="956"/>
      <c r="N63" s="961" t="s">
        <v>111</v>
      </c>
      <c r="O63" s="414">
        <v>46</v>
      </c>
      <c r="P63" s="1030">
        <v>150</v>
      </c>
      <c r="Q63" s="1031">
        <v>150</v>
      </c>
      <c r="R63" s="1032">
        <v>150</v>
      </c>
      <c r="S63" s="416"/>
      <c r="U63" s="149"/>
      <c r="V63" s="149"/>
      <c r="W63" s="149"/>
    </row>
    <row r="64" spans="1:24" ht="27" customHeight="1" x14ac:dyDescent="0.2">
      <c r="A64" s="28"/>
      <c r="B64" s="24"/>
      <c r="C64" s="29"/>
      <c r="D64" s="1684"/>
      <c r="E64" s="1488"/>
      <c r="F64" s="91"/>
      <c r="G64" s="30"/>
      <c r="H64" s="30"/>
      <c r="I64" s="262"/>
      <c r="J64" s="262"/>
      <c r="K64" s="268"/>
      <c r="L64" s="106"/>
      <c r="M64" s="956"/>
      <c r="N64" s="960" t="s">
        <v>217</v>
      </c>
      <c r="O64" s="422">
        <v>100</v>
      </c>
      <c r="P64" s="584">
        <v>100</v>
      </c>
      <c r="Q64" s="585">
        <v>100</v>
      </c>
      <c r="R64" s="802">
        <v>100</v>
      </c>
      <c r="U64" s="149"/>
      <c r="V64" s="149"/>
      <c r="W64" s="149"/>
    </row>
    <row r="65" spans="1:28" ht="28.5" customHeight="1" x14ac:dyDescent="0.2">
      <c r="A65" s="28"/>
      <c r="B65" s="24"/>
      <c r="C65" s="74"/>
      <c r="D65" s="508"/>
      <c r="E65" s="1463" t="s">
        <v>113</v>
      </c>
      <c r="F65" s="76" t="s">
        <v>193</v>
      </c>
      <c r="G65" s="30"/>
      <c r="H65" s="30"/>
      <c r="I65" s="421" t="s">
        <v>19</v>
      </c>
      <c r="J65" s="633">
        <v>28.2</v>
      </c>
      <c r="K65" s="236">
        <v>35.299999999999997</v>
      </c>
      <c r="L65" s="322">
        <v>42.3</v>
      </c>
      <c r="M65" s="948">
        <v>52.3</v>
      </c>
      <c r="N65" s="1019" t="s">
        <v>114</v>
      </c>
      <c r="O65" s="197">
        <v>8</v>
      </c>
      <c r="P65" s="213">
        <v>10</v>
      </c>
      <c r="Q65" s="172">
        <v>12</v>
      </c>
      <c r="R65" s="214" t="s">
        <v>203</v>
      </c>
      <c r="T65" s="149"/>
      <c r="U65" s="149"/>
      <c r="AA65" s="5"/>
    </row>
    <row r="66" spans="1:28" ht="28.5" customHeight="1" x14ac:dyDescent="0.2">
      <c r="A66" s="28"/>
      <c r="B66" s="24"/>
      <c r="C66" s="74"/>
      <c r="D66" s="508"/>
      <c r="E66" s="1464"/>
      <c r="F66" s="76"/>
      <c r="G66" s="30"/>
      <c r="H66" s="30"/>
      <c r="I66" s="422"/>
      <c r="J66" s="571"/>
      <c r="K66" s="323"/>
      <c r="L66" s="577"/>
      <c r="M66" s="957"/>
      <c r="N66" s="960" t="s">
        <v>115</v>
      </c>
      <c r="O66" s="146">
        <v>10</v>
      </c>
      <c r="P66" s="213">
        <v>12</v>
      </c>
      <c r="Q66" s="172">
        <v>14</v>
      </c>
      <c r="R66" s="214" t="s">
        <v>202</v>
      </c>
      <c r="T66" s="149"/>
      <c r="U66" s="149"/>
    </row>
    <row r="67" spans="1:28" ht="28.5" customHeight="1" x14ac:dyDescent="0.2">
      <c r="A67" s="28"/>
      <c r="B67" s="24"/>
      <c r="C67" s="74"/>
      <c r="D67" s="508"/>
      <c r="E67" s="1689" t="s">
        <v>48</v>
      </c>
      <c r="F67" s="76"/>
      <c r="G67" s="30"/>
      <c r="H67" s="30"/>
      <c r="I67" s="407" t="s">
        <v>19</v>
      </c>
      <c r="J67" s="570">
        <v>27</v>
      </c>
      <c r="K67" s="268"/>
      <c r="L67" s="106"/>
      <c r="M67" s="956">
        <v>21.9</v>
      </c>
      <c r="N67" s="1010" t="s">
        <v>180</v>
      </c>
      <c r="O67" s="146">
        <v>25</v>
      </c>
      <c r="P67" s="213"/>
      <c r="Q67" s="112"/>
      <c r="R67" s="111">
        <v>100</v>
      </c>
      <c r="S67" s="156"/>
      <c r="T67" s="149"/>
      <c r="U67" s="149"/>
    </row>
    <row r="68" spans="1:28" ht="27.75" customHeight="1" x14ac:dyDescent="0.2">
      <c r="A68" s="28"/>
      <c r="B68" s="24"/>
      <c r="C68" s="74"/>
      <c r="D68" s="508"/>
      <c r="E68" s="1689"/>
      <c r="F68" s="76"/>
      <c r="G68" s="30"/>
      <c r="H68" s="30"/>
      <c r="I68" s="262"/>
      <c r="J68" s="262"/>
      <c r="K68" s="323"/>
      <c r="L68" s="577"/>
      <c r="M68" s="957"/>
      <c r="N68" s="960" t="s">
        <v>220</v>
      </c>
      <c r="O68" s="146">
        <v>1</v>
      </c>
      <c r="P68" s="213"/>
      <c r="Q68" s="112"/>
      <c r="R68" s="111"/>
      <c r="T68" s="149"/>
      <c r="U68" s="149"/>
    </row>
    <row r="69" spans="1:28" ht="41.25" customHeight="1" x14ac:dyDescent="0.2">
      <c r="A69" s="28"/>
      <c r="B69" s="24"/>
      <c r="C69" s="29"/>
      <c r="D69" s="698"/>
      <c r="E69" s="1463" t="s">
        <v>47</v>
      </c>
      <c r="F69" s="91"/>
      <c r="G69" s="30"/>
      <c r="H69" s="30"/>
      <c r="I69" s="411" t="s">
        <v>19</v>
      </c>
      <c r="J69" s="486">
        <v>1.2</v>
      </c>
      <c r="K69" s="176"/>
      <c r="L69" s="261"/>
      <c r="M69" s="949"/>
      <c r="N69" s="1009" t="s">
        <v>112</v>
      </c>
      <c r="O69" s="632">
        <v>1</v>
      </c>
      <c r="P69" s="110"/>
      <c r="Q69" s="112"/>
      <c r="R69" s="111"/>
      <c r="T69" s="149"/>
      <c r="U69" s="149"/>
    </row>
    <row r="70" spans="1:28" ht="30.75" customHeight="1" x14ac:dyDescent="0.2">
      <c r="A70" s="28"/>
      <c r="B70" s="24"/>
      <c r="C70" s="74"/>
      <c r="D70" s="508"/>
      <c r="E70" s="1464"/>
      <c r="F70" s="91"/>
      <c r="G70" s="30"/>
      <c r="H70" s="30"/>
      <c r="I70" s="422" t="s">
        <v>41</v>
      </c>
      <c r="J70" s="571">
        <v>6.7</v>
      </c>
      <c r="K70" s="268"/>
      <c r="L70" s="796"/>
      <c r="M70" s="373"/>
      <c r="N70" s="961" t="s">
        <v>220</v>
      </c>
      <c r="O70" s="77">
        <v>1</v>
      </c>
      <c r="P70" s="110"/>
      <c r="Q70" s="112"/>
      <c r="R70" s="111"/>
      <c r="T70" s="149"/>
      <c r="U70" s="149"/>
      <c r="X70" s="149"/>
    </row>
    <row r="71" spans="1:28" ht="30" customHeight="1" x14ac:dyDescent="0.2">
      <c r="A71" s="73"/>
      <c r="B71" s="24"/>
      <c r="C71" s="74"/>
      <c r="D71" s="697" t="s">
        <v>30</v>
      </c>
      <c r="E71" s="1465" t="s">
        <v>151</v>
      </c>
      <c r="F71" s="1497" t="s">
        <v>194</v>
      </c>
      <c r="G71" s="30"/>
      <c r="H71" s="30"/>
      <c r="I71" s="413" t="s">
        <v>19</v>
      </c>
      <c r="J71" s="633">
        <v>684.4</v>
      </c>
      <c r="K71" s="1260">
        <f>772.1-3.5-1.6+4.8-9.2+12+7.4-4</f>
        <v>777.99999999999989</v>
      </c>
      <c r="L71" s="662">
        <v>762.6</v>
      </c>
      <c r="M71" s="958">
        <v>762.6</v>
      </c>
      <c r="N71" s="960" t="s">
        <v>39</v>
      </c>
      <c r="O71" s="1014">
        <v>30</v>
      </c>
      <c r="P71" s="213">
        <v>47</v>
      </c>
      <c r="Q71" s="172">
        <v>47</v>
      </c>
      <c r="R71" s="214">
        <v>50</v>
      </c>
      <c r="V71" s="149"/>
    </row>
    <row r="72" spans="1:28" ht="25.5" customHeight="1" x14ac:dyDescent="0.2">
      <c r="A72" s="73"/>
      <c r="B72" s="24"/>
      <c r="C72" s="74"/>
      <c r="D72" s="508"/>
      <c r="E72" s="1466"/>
      <c r="F72" s="1497"/>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498"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499"/>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486" t="s">
        <v>152</v>
      </c>
      <c r="F75" s="1500" t="s">
        <v>132</v>
      </c>
      <c r="G75" s="673"/>
      <c r="H75" s="818"/>
      <c r="I75" s="413" t="s">
        <v>19</v>
      </c>
      <c r="J75" s="475">
        <f>200-100</f>
        <v>100</v>
      </c>
      <c r="K75" s="165">
        <v>400</v>
      </c>
      <c r="L75" s="163">
        <v>400</v>
      </c>
      <c r="M75" s="127"/>
      <c r="N75" s="1018" t="s">
        <v>139</v>
      </c>
      <c r="O75" s="1054">
        <v>10</v>
      </c>
      <c r="P75" s="1040">
        <v>50</v>
      </c>
      <c r="Q75" s="1055">
        <v>100</v>
      </c>
      <c r="R75" s="1056"/>
      <c r="S75" s="736"/>
      <c r="T75" s="156"/>
      <c r="U75" s="417"/>
      <c r="V75" s="149"/>
    </row>
    <row r="76" spans="1:28" ht="18.75" customHeight="1" x14ac:dyDescent="0.2">
      <c r="A76" s="35"/>
      <c r="B76" s="24"/>
      <c r="C76" s="81"/>
      <c r="D76" s="701"/>
      <c r="E76" s="1487"/>
      <c r="F76" s="1501"/>
      <c r="G76" s="673"/>
      <c r="H76" s="818"/>
      <c r="I76" s="772" t="s">
        <v>60</v>
      </c>
      <c r="J76" s="771"/>
      <c r="K76" s="238">
        <v>100</v>
      </c>
      <c r="L76" s="125"/>
      <c r="M76" s="282"/>
      <c r="N76" s="253"/>
      <c r="O76" s="1015"/>
      <c r="P76" s="813"/>
      <c r="Q76" s="427"/>
      <c r="R76" s="814"/>
      <c r="T76" s="149"/>
    </row>
    <row r="77" spans="1:28" ht="17.25" customHeight="1" x14ac:dyDescent="0.2">
      <c r="A77" s="73"/>
      <c r="B77" s="24"/>
      <c r="C77" s="29"/>
      <c r="D77" s="697" t="s">
        <v>182</v>
      </c>
      <c r="E77" s="1465" t="s">
        <v>51</v>
      </c>
      <c r="F77" s="91"/>
      <c r="G77" s="30"/>
      <c r="H77" s="30"/>
      <c r="I77" s="420" t="s">
        <v>19</v>
      </c>
      <c r="J77" s="633">
        <v>447.1</v>
      </c>
      <c r="K77" s="1259">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488"/>
      <c r="F78" s="91"/>
      <c r="G78" s="30"/>
      <c r="H78" s="30"/>
      <c r="I78" s="406"/>
      <c r="J78" s="570"/>
      <c r="K78" s="268"/>
      <c r="L78" s="794"/>
      <c r="M78" s="796"/>
      <c r="N78" s="1017" t="s">
        <v>111</v>
      </c>
      <c r="O78" s="632">
        <v>304</v>
      </c>
      <c r="P78" s="110">
        <v>345</v>
      </c>
      <c r="Q78" s="112">
        <v>395</v>
      </c>
      <c r="R78" s="111">
        <v>395</v>
      </c>
      <c r="U78" s="149"/>
    </row>
    <row r="79" spans="1:28" ht="41.25" customHeight="1" x14ac:dyDescent="0.2">
      <c r="A79" s="28"/>
      <c r="B79" s="24"/>
      <c r="C79" s="96"/>
      <c r="D79" s="698" t="s">
        <v>32</v>
      </c>
      <c r="E79" s="1486" t="s">
        <v>158</v>
      </c>
      <c r="F79" s="90"/>
      <c r="G79" s="673"/>
      <c r="H79" s="818"/>
      <c r="I79" s="413" t="s">
        <v>19</v>
      </c>
      <c r="J79" s="475">
        <v>51.2</v>
      </c>
      <c r="K79" s="165">
        <f>46.3+7.1+1.5+1.5</f>
        <v>56.4</v>
      </c>
      <c r="L79" s="163">
        <f>46+7.1+1.5+1.5</f>
        <v>56.1</v>
      </c>
      <c r="M79" s="127">
        <f>46+7.1+1.5+1.5</f>
        <v>56.1</v>
      </c>
      <c r="N79" s="1057" t="s">
        <v>145</v>
      </c>
      <c r="O79" s="77">
        <v>10</v>
      </c>
      <c r="P79" s="110">
        <v>10</v>
      </c>
      <c r="Q79" s="112">
        <v>10</v>
      </c>
      <c r="R79" s="111"/>
      <c r="U79" s="149"/>
      <c r="W79" s="149"/>
      <c r="Y79" s="149"/>
      <c r="AB79" s="5"/>
    </row>
    <row r="80" spans="1:28" ht="18" customHeight="1" x14ac:dyDescent="0.2">
      <c r="A80" s="28"/>
      <c r="B80" s="24"/>
      <c r="C80" s="96"/>
      <c r="D80" s="698"/>
      <c r="E80" s="1487"/>
      <c r="F80" s="90"/>
      <c r="G80" s="673"/>
      <c r="H80" s="818"/>
      <c r="I80" s="450"/>
      <c r="J80" s="490"/>
      <c r="K80" s="805"/>
      <c r="L80" s="578"/>
      <c r="M80" s="959"/>
      <c r="N80" s="1495"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489"/>
      <c r="F81" s="223"/>
      <c r="G81" s="762"/>
      <c r="H81" s="893"/>
      <c r="I81" s="408" t="s">
        <v>20</v>
      </c>
      <c r="J81" s="479">
        <f>SUM(J46:J80)</f>
        <v>5670.5999999999995</v>
      </c>
      <c r="K81" s="237">
        <f>SUM(K45:K80)</f>
        <v>6081.1</v>
      </c>
      <c r="L81" s="229">
        <f>SUM(L45:L80)</f>
        <v>4676.7000000000007</v>
      </c>
      <c r="M81" s="130">
        <f>SUM(M45:M80)</f>
        <v>4210.2000000000007</v>
      </c>
      <c r="N81" s="1496"/>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11"/>
      <c r="O82" s="412"/>
      <c r="P82" s="44"/>
      <c r="Q82" s="443"/>
      <c r="R82" s="433"/>
      <c r="U82" s="149"/>
      <c r="V82" s="149"/>
    </row>
    <row r="83" spans="1:23" ht="30.75" customHeight="1" x14ac:dyDescent="0.2">
      <c r="A83" s="35"/>
      <c r="B83" s="24"/>
      <c r="C83" s="89"/>
      <c r="D83" s="700" t="s">
        <v>15</v>
      </c>
      <c r="E83" s="666" t="s">
        <v>59</v>
      </c>
      <c r="F83" s="90"/>
      <c r="G83" s="738">
        <v>2</v>
      </c>
      <c r="H83" s="819" t="s">
        <v>207</v>
      </c>
      <c r="I83" s="696" t="s">
        <v>19</v>
      </c>
      <c r="J83" s="633"/>
      <c r="K83" s="634">
        <v>31.5</v>
      </c>
      <c r="L83" s="340"/>
      <c r="M83" s="415"/>
      <c r="N83" s="595" t="s">
        <v>187</v>
      </c>
      <c r="O83" s="421"/>
      <c r="P83" s="42">
        <v>100</v>
      </c>
      <c r="Q83" s="444"/>
      <c r="R83" s="431"/>
      <c r="S83" s="733"/>
      <c r="U83" s="149"/>
    </row>
    <row r="84" spans="1:23" ht="41.25" customHeight="1" x14ac:dyDescent="0.2">
      <c r="A84" s="35"/>
      <c r="B84" s="24"/>
      <c r="C84" s="89"/>
      <c r="D84" s="701"/>
      <c r="E84" s="663"/>
      <c r="F84" s="90"/>
      <c r="G84" s="249"/>
      <c r="H84" s="409" t="s">
        <v>208</v>
      </c>
      <c r="I84" s="889" t="s">
        <v>19</v>
      </c>
      <c r="J84" s="633">
        <v>16</v>
      </c>
      <c r="K84" s="176"/>
      <c r="L84" s="339"/>
      <c r="M84" s="376"/>
      <c r="N84" s="1010" t="s">
        <v>130</v>
      </c>
      <c r="O84" s="421">
        <v>100</v>
      </c>
      <c r="P84" s="345"/>
      <c r="Q84" s="444"/>
      <c r="R84" s="431"/>
      <c r="U84" s="149"/>
    </row>
    <row r="85" spans="1:23" ht="30.75" customHeight="1" x14ac:dyDescent="0.2">
      <c r="A85" s="35"/>
      <c r="B85" s="24"/>
      <c r="C85" s="89"/>
      <c r="D85" s="635" t="s">
        <v>21</v>
      </c>
      <c r="E85" s="865" t="s">
        <v>129</v>
      </c>
      <c r="F85" s="656"/>
      <c r="G85" s="657">
        <v>2</v>
      </c>
      <c r="H85" s="409" t="s">
        <v>207</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487" t="s">
        <v>53</v>
      </c>
      <c r="F86" s="90"/>
      <c r="G86" s="175">
        <v>2</v>
      </c>
      <c r="H86" s="820" t="s">
        <v>207</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487"/>
      <c r="F87" s="88"/>
      <c r="G87" s="1660">
        <v>6</v>
      </c>
      <c r="H87" s="1633" t="s">
        <v>208</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487"/>
      <c r="F88" s="88"/>
      <c r="G88" s="1661"/>
      <c r="H88" s="1635"/>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207</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633" t="s">
        <v>208</v>
      </c>
      <c r="I91" s="704" t="s">
        <v>19</v>
      </c>
      <c r="J91" s="570">
        <v>10</v>
      </c>
      <c r="K91" s="775"/>
      <c r="L91" s="796"/>
      <c r="M91" s="328"/>
      <c r="N91" s="1502" t="s">
        <v>148</v>
      </c>
      <c r="O91" s="407">
        <v>100</v>
      </c>
      <c r="P91" s="70"/>
      <c r="Q91" s="444"/>
      <c r="R91" s="872"/>
      <c r="U91" s="149"/>
      <c r="W91" s="149"/>
    </row>
    <row r="92" spans="1:23" ht="21.75" customHeight="1" x14ac:dyDescent="0.2">
      <c r="A92" s="35"/>
      <c r="B92" s="24"/>
      <c r="C92" s="89"/>
      <c r="D92" s="869"/>
      <c r="E92" s="870"/>
      <c r="F92" s="88"/>
      <c r="G92" s="175"/>
      <c r="H92" s="1635"/>
      <c r="I92" s="409" t="s">
        <v>60</v>
      </c>
      <c r="J92" s="486"/>
      <c r="K92" s="883">
        <v>10</v>
      </c>
      <c r="L92" s="261"/>
      <c r="M92" s="397"/>
      <c r="N92" s="1503"/>
      <c r="O92" s="407"/>
      <c r="P92" s="157"/>
      <c r="Q92" s="443"/>
      <c r="R92" s="871"/>
      <c r="U92" s="149"/>
      <c r="V92" s="149"/>
      <c r="W92" s="149"/>
    </row>
    <row r="93" spans="1:23" ht="30" customHeight="1" x14ac:dyDescent="0.2">
      <c r="A93" s="35"/>
      <c r="B93" s="24"/>
      <c r="C93" s="89"/>
      <c r="D93" s="700" t="s">
        <v>26</v>
      </c>
      <c r="E93" s="1486" t="s">
        <v>199</v>
      </c>
      <c r="F93" s="90"/>
      <c r="G93" s="248">
        <v>2</v>
      </c>
      <c r="H93" s="819" t="s">
        <v>207</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487"/>
      <c r="F94" s="90"/>
      <c r="G94" s="175"/>
      <c r="H94" s="820"/>
      <c r="I94" s="409" t="s">
        <v>19</v>
      </c>
      <c r="J94" s="492"/>
      <c r="K94" s="483"/>
      <c r="L94" s="576">
        <v>15.3</v>
      </c>
      <c r="M94" s="462"/>
      <c r="N94" s="224" t="s">
        <v>184</v>
      </c>
      <c r="O94" s="411"/>
      <c r="P94" s="345"/>
      <c r="Q94" s="99">
        <v>100</v>
      </c>
      <c r="R94" s="431"/>
      <c r="U94" s="149"/>
      <c r="V94" s="149"/>
    </row>
    <row r="95" spans="1:23" ht="40.5" customHeight="1" x14ac:dyDescent="0.2">
      <c r="A95" s="35"/>
      <c r="B95" s="24"/>
      <c r="C95" s="89"/>
      <c r="D95" s="701"/>
      <c r="E95" s="1569"/>
      <c r="F95" s="90"/>
      <c r="G95" s="248">
        <v>6</v>
      </c>
      <c r="H95" s="819" t="s">
        <v>208</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486" t="s">
        <v>58</v>
      </c>
      <c r="F96" s="90"/>
      <c r="G96" s="311">
        <v>6</v>
      </c>
      <c r="H96" s="1633" t="s">
        <v>208</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487"/>
      <c r="F97" s="90"/>
      <c r="G97" s="249"/>
      <c r="H97" s="1634"/>
      <c r="I97" s="274"/>
      <c r="J97" s="570"/>
      <c r="K97" s="482"/>
      <c r="L97" s="314"/>
      <c r="M97" s="424"/>
      <c r="N97" s="275"/>
      <c r="O97" s="425"/>
      <c r="P97" s="167"/>
      <c r="Q97" s="442"/>
      <c r="R97" s="359"/>
      <c r="U97" s="149"/>
      <c r="W97" s="149"/>
    </row>
    <row r="98" spans="1:25" ht="18" customHeight="1" x14ac:dyDescent="0.2">
      <c r="A98" s="35"/>
      <c r="B98" s="24"/>
      <c r="C98" s="89"/>
      <c r="D98" s="778" t="s">
        <v>182</v>
      </c>
      <c r="E98" s="1486"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489"/>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492" t="s">
        <v>223</v>
      </c>
      <c r="F100" s="95"/>
      <c r="G100" s="684">
        <v>6</v>
      </c>
      <c r="H100" s="1642" t="s">
        <v>208</v>
      </c>
      <c r="I100" s="410" t="s">
        <v>19</v>
      </c>
      <c r="J100" s="474">
        <f>146.7-21.9+4</f>
        <v>128.79999999999998</v>
      </c>
      <c r="K100" s="1251">
        <f>140.8-15</f>
        <v>125.80000000000001</v>
      </c>
      <c r="L100" s="399">
        <v>140.80000000000001</v>
      </c>
      <c r="M100" s="399">
        <v>140.80000000000001</v>
      </c>
      <c r="N100" s="1577" t="s">
        <v>224</v>
      </c>
      <c r="O100" s="553">
        <v>7</v>
      </c>
      <c r="P100" s="549">
        <v>7</v>
      </c>
      <c r="Q100" s="446">
        <v>7</v>
      </c>
      <c r="R100" s="435">
        <v>7</v>
      </c>
      <c r="S100" s="157"/>
      <c r="T100" s="158"/>
    </row>
    <row r="101" spans="1:25" ht="16.5" customHeight="1" x14ac:dyDescent="0.2">
      <c r="A101" s="28"/>
      <c r="B101" s="24"/>
      <c r="C101" s="96"/>
      <c r="D101" s="455"/>
      <c r="E101" s="1487"/>
      <c r="F101" s="678"/>
      <c r="G101" s="30"/>
      <c r="H101" s="1634"/>
      <c r="I101" s="411" t="s">
        <v>60</v>
      </c>
      <c r="J101" s="494">
        <v>21.9</v>
      </c>
      <c r="K101" s="238">
        <v>20</v>
      </c>
      <c r="L101" s="315"/>
      <c r="M101" s="393"/>
      <c r="N101" s="1578"/>
      <c r="O101" s="406"/>
      <c r="P101" s="168"/>
      <c r="Q101" s="447"/>
      <c r="R101" s="436"/>
      <c r="S101" s="157"/>
      <c r="T101" s="158"/>
    </row>
    <row r="102" spans="1:25" ht="16.5" customHeight="1" thickBot="1" x14ac:dyDescent="0.25">
      <c r="A102" s="38"/>
      <c r="B102" s="16"/>
      <c r="C102" s="83"/>
      <c r="D102" s="454"/>
      <c r="E102" s="1489"/>
      <c r="F102" s="94"/>
      <c r="G102" s="685"/>
      <c r="H102" s="1662"/>
      <c r="I102" s="408" t="s">
        <v>20</v>
      </c>
      <c r="J102" s="493">
        <f>SUM(J100:J101)</f>
        <v>150.69999999999999</v>
      </c>
      <c r="K102" s="234">
        <f>SUM(K100:K101)</f>
        <v>145.80000000000001</v>
      </c>
      <c r="L102" s="367">
        <f>SUM(L100)</f>
        <v>140.80000000000001</v>
      </c>
      <c r="M102" s="367">
        <f>SUM(M100)</f>
        <v>140.80000000000001</v>
      </c>
      <c r="N102" s="1579"/>
      <c r="O102" s="554"/>
      <c r="P102" s="550"/>
      <c r="Q102" s="448"/>
      <c r="R102" s="437"/>
      <c r="S102" s="58"/>
      <c r="T102" s="158"/>
      <c r="U102" s="149"/>
    </row>
    <row r="103" spans="1:25" ht="15.75" customHeight="1" x14ac:dyDescent="0.2">
      <c r="A103" s="33" t="s">
        <v>15</v>
      </c>
      <c r="B103" s="17" t="s">
        <v>21</v>
      </c>
      <c r="C103" s="86" t="s">
        <v>25</v>
      </c>
      <c r="D103" s="510"/>
      <c r="E103" s="1580"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581"/>
      <c r="F104" s="711"/>
      <c r="G104" s="673"/>
      <c r="H104" s="818"/>
      <c r="I104" s="674"/>
      <c r="J104" s="476"/>
      <c r="K104" s="1104"/>
      <c r="L104" s="1105"/>
      <c r="M104" s="254"/>
      <c r="N104" s="637"/>
      <c r="O104" s="404"/>
      <c r="P104" s="44"/>
      <c r="Q104" s="443"/>
      <c r="R104" s="433"/>
      <c r="V104" s="149"/>
      <c r="W104" s="149"/>
    </row>
    <row r="105" spans="1:25" ht="29.25" customHeight="1" x14ac:dyDescent="0.2">
      <c r="A105" s="98"/>
      <c r="B105" s="24"/>
      <c r="C105" s="453"/>
      <c r="D105" s="1686" t="s">
        <v>15</v>
      </c>
      <c r="E105" s="1653" t="s">
        <v>68</v>
      </c>
      <c r="F105" s="741" t="s">
        <v>193</v>
      </c>
      <c r="G105" s="673"/>
      <c r="H105" s="1633" t="s">
        <v>209</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687"/>
      <c r="E106" s="1693"/>
      <c r="F106" s="742"/>
      <c r="G106" s="673"/>
      <c r="H106" s="1634"/>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687"/>
      <c r="E107" s="1693"/>
      <c r="F107" s="742"/>
      <c r="G107" s="673"/>
      <c r="H107" s="1634"/>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688"/>
      <c r="E108" s="1654"/>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486" t="s">
        <v>62</v>
      </c>
      <c r="F109" s="731"/>
      <c r="G109" s="673"/>
      <c r="H109" s="819" t="s">
        <v>210</v>
      </c>
      <c r="I109" s="632" t="s">
        <v>60</v>
      </c>
      <c r="J109" s="475">
        <v>20</v>
      </c>
      <c r="K109" s="165">
        <v>17.899999999999999</v>
      </c>
      <c r="L109" s="127"/>
      <c r="M109" s="368"/>
      <c r="N109" s="1575" t="s">
        <v>63</v>
      </c>
      <c r="O109" s="413">
        <v>1</v>
      </c>
      <c r="P109" s="42">
        <v>1</v>
      </c>
      <c r="Q109" s="444"/>
      <c r="R109" s="431"/>
      <c r="S109" s="159"/>
      <c r="T109" s="149"/>
      <c r="V109" s="149"/>
      <c r="W109" s="149"/>
      <c r="X109" s="149"/>
    </row>
    <row r="110" spans="1:25" ht="19.5" customHeight="1" x14ac:dyDescent="0.2">
      <c r="A110" s="35"/>
      <c r="B110" s="24"/>
      <c r="C110" s="78"/>
      <c r="D110" s="702"/>
      <c r="E110" s="1569"/>
      <c r="F110" s="731"/>
      <c r="G110" s="673"/>
      <c r="H110" s="714"/>
      <c r="I110" s="675"/>
      <c r="J110" s="487"/>
      <c r="K110" s="764"/>
      <c r="L110" s="313"/>
      <c r="M110" s="395"/>
      <c r="N110" s="1576"/>
      <c r="O110" s="404"/>
      <c r="P110" s="44"/>
      <c r="Q110" s="443"/>
      <c r="R110" s="433"/>
      <c r="S110" s="159"/>
      <c r="T110" s="149"/>
      <c r="W110" s="149"/>
    </row>
    <row r="111" spans="1:25" ht="27" customHeight="1" x14ac:dyDescent="0.2">
      <c r="A111" s="35"/>
      <c r="B111" s="24"/>
      <c r="C111" s="78"/>
      <c r="D111" s="701" t="s">
        <v>24</v>
      </c>
      <c r="E111" s="1653" t="s">
        <v>64</v>
      </c>
      <c r="F111" s="741" t="s">
        <v>193</v>
      </c>
      <c r="G111" s="673"/>
      <c r="H111" s="1633" t="s">
        <v>211</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654"/>
      <c r="F112" s="744"/>
      <c r="G112" s="673"/>
      <c r="H112" s="1635"/>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487" t="s">
        <v>72</v>
      </c>
      <c r="F113" s="1652"/>
      <c r="G113" s="673"/>
      <c r="H113" s="1633" t="s">
        <v>181</v>
      </c>
      <c r="I113" s="728" t="s">
        <v>42</v>
      </c>
      <c r="J113" s="475">
        <v>370</v>
      </c>
      <c r="K113" s="71"/>
      <c r="L113" s="75"/>
      <c r="M113" s="368"/>
      <c r="N113" s="1575" t="s">
        <v>73</v>
      </c>
      <c r="O113" s="413">
        <v>100</v>
      </c>
      <c r="P113" s="658">
        <v>100</v>
      </c>
      <c r="Q113" s="444"/>
      <c r="R113" s="431"/>
      <c r="S113" s="159"/>
      <c r="T113" s="149"/>
      <c r="V113" s="149"/>
      <c r="W113" s="149"/>
      <c r="Y113" s="149"/>
    </row>
    <row r="114" spans="1:26" ht="39" customHeight="1" x14ac:dyDescent="0.2">
      <c r="A114" s="35"/>
      <c r="B114" s="24"/>
      <c r="C114" s="78"/>
      <c r="D114" s="750"/>
      <c r="E114" s="1569"/>
      <c r="F114" s="1652"/>
      <c r="G114" s="749"/>
      <c r="H114" s="1635"/>
      <c r="I114" s="77" t="s">
        <v>19</v>
      </c>
      <c r="J114" s="494"/>
      <c r="K114" s="238">
        <v>88.3</v>
      </c>
      <c r="L114" s="282"/>
      <c r="M114" s="765"/>
      <c r="N114" s="1576"/>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207</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192</v>
      </c>
      <c r="F116" s="746" t="s">
        <v>193</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693" t="s">
        <v>54</v>
      </c>
      <c r="F117" s="1656" t="s">
        <v>193</v>
      </c>
      <c r="G117" s="749"/>
      <c r="H117" s="1633" t="s">
        <v>211</v>
      </c>
      <c r="I117" s="178" t="s">
        <v>60</v>
      </c>
      <c r="J117" s="716">
        <v>4.2</v>
      </c>
      <c r="K117" s="848">
        <v>2</v>
      </c>
      <c r="L117" s="849"/>
      <c r="M117" s="850"/>
      <c r="N117" s="1659" t="s">
        <v>66</v>
      </c>
      <c r="O117" s="551">
        <v>1</v>
      </c>
      <c r="P117" s="717"/>
      <c r="Q117" s="718"/>
      <c r="R117" s="438"/>
      <c r="S117" s="159"/>
      <c r="T117" s="149"/>
      <c r="U117" s="149"/>
      <c r="V117" s="149"/>
      <c r="W117" s="149"/>
    </row>
    <row r="118" spans="1:26" ht="20.25" customHeight="1" x14ac:dyDescent="0.2">
      <c r="A118" s="35"/>
      <c r="B118" s="24"/>
      <c r="C118" s="453"/>
      <c r="D118" s="830"/>
      <c r="E118" s="1693"/>
      <c r="F118" s="1657"/>
      <c r="G118" s="828"/>
      <c r="H118" s="1634"/>
      <c r="I118" s="178" t="s">
        <v>214</v>
      </c>
      <c r="J118" s="716"/>
      <c r="K118" s="834"/>
      <c r="L118" s="851">
        <v>475</v>
      </c>
      <c r="M118" s="852"/>
      <c r="N118" s="1494"/>
      <c r="O118" s="551"/>
      <c r="P118" s="717"/>
      <c r="Q118" s="718"/>
      <c r="R118" s="438"/>
      <c r="S118" s="159"/>
      <c r="T118" s="149"/>
      <c r="U118" s="149"/>
      <c r="V118" s="149"/>
      <c r="W118" s="149"/>
    </row>
    <row r="119" spans="1:26" ht="20.25" customHeight="1" x14ac:dyDescent="0.2">
      <c r="A119" s="35"/>
      <c r="B119" s="24"/>
      <c r="C119" s="453"/>
      <c r="D119" s="702"/>
      <c r="E119" s="1654"/>
      <c r="F119" s="1658"/>
      <c r="G119" s="312"/>
      <c r="H119" s="1635"/>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486" t="s">
        <v>71</v>
      </c>
      <c r="F120" s="1690"/>
      <c r="G120" s="875"/>
      <c r="H120" s="1633" t="s">
        <v>212</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487"/>
      <c r="F121" s="1652"/>
      <c r="G121" s="876"/>
      <c r="H121" s="1634"/>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487"/>
      <c r="F122" s="1652"/>
      <c r="G122" s="876"/>
      <c r="H122" s="1634"/>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487"/>
      <c r="F123" s="1652"/>
      <c r="G123" s="876"/>
      <c r="H123" s="1634"/>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569"/>
      <c r="F124" s="1691"/>
      <c r="G124" s="312"/>
      <c r="H124" s="1635"/>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487" t="s">
        <v>56</v>
      </c>
      <c r="F125" s="91"/>
      <c r="G125" s="1692"/>
      <c r="H125" s="1634" t="s">
        <v>213</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487"/>
      <c r="F126" s="140"/>
      <c r="G126" s="1692"/>
      <c r="H126" s="1635"/>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573" t="s">
        <v>20</v>
      </c>
      <c r="G127" s="1655"/>
      <c r="H127" s="1574"/>
      <c r="I127" s="1655"/>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529" t="s">
        <v>36</v>
      </c>
      <c r="D128" s="1529"/>
      <c r="E128" s="1529"/>
      <c r="F128" s="1529"/>
      <c r="G128" s="1529"/>
      <c r="H128" s="1529"/>
      <c r="I128" s="1529"/>
      <c r="J128" s="497">
        <f>J102+J99+J81+J127</f>
        <v>9660.1999999999989</v>
      </c>
      <c r="K128" s="252">
        <f>K102+K99+K81+K127</f>
        <v>7070.7000000000007</v>
      </c>
      <c r="L128" s="375">
        <f>L102+L99+L81+L127</f>
        <v>5530.4000000000005</v>
      </c>
      <c r="M128" s="375">
        <f>M102+M99+M81+M127</f>
        <v>4711.0000000000009</v>
      </c>
      <c r="N128" s="1566"/>
      <c r="O128" s="1567"/>
      <c r="P128" s="1567"/>
      <c r="Q128" s="1567"/>
      <c r="R128" s="1568"/>
      <c r="S128" s="156"/>
    </row>
    <row r="129" spans="1:27" ht="13.5" thickBot="1" x14ac:dyDescent="0.25">
      <c r="A129" s="102" t="s">
        <v>15</v>
      </c>
      <c r="B129" s="331" t="s">
        <v>24</v>
      </c>
      <c r="C129" s="1564" t="s">
        <v>76</v>
      </c>
      <c r="D129" s="1473"/>
      <c r="E129" s="1473"/>
      <c r="F129" s="1473"/>
      <c r="G129" s="1473"/>
      <c r="H129" s="1473"/>
      <c r="I129" s="1473"/>
      <c r="J129" s="1473"/>
      <c r="K129" s="1473"/>
      <c r="L129" s="1473"/>
      <c r="M129" s="1473"/>
      <c r="N129" s="1473"/>
      <c r="O129" s="1473"/>
      <c r="P129" s="1473"/>
      <c r="Q129" s="1473"/>
      <c r="R129" s="1565"/>
      <c r="U129" s="149"/>
      <c r="W129" s="149"/>
    </row>
    <row r="130" spans="1:27" ht="45.75" customHeight="1" x14ac:dyDescent="0.2">
      <c r="A130" s="33" t="s">
        <v>15</v>
      </c>
      <c r="B130" s="17" t="s">
        <v>24</v>
      </c>
      <c r="C130" s="46" t="s">
        <v>15</v>
      </c>
      <c r="D130" s="506"/>
      <c r="E130" s="1556" t="s">
        <v>77</v>
      </c>
      <c r="F130" s="729" t="s">
        <v>196</v>
      </c>
      <c r="G130" s="108" t="s">
        <v>22</v>
      </c>
      <c r="H130" s="1642" t="s">
        <v>207</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558"/>
      <c r="F131" s="711"/>
      <c r="G131" s="105"/>
      <c r="H131" s="1634"/>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544" t="s">
        <v>191</v>
      </c>
      <c r="F132" s="271"/>
      <c r="G132" s="109"/>
      <c r="H132" s="335"/>
      <c r="I132" s="1648" t="s">
        <v>19</v>
      </c>
      <c r="J132" s="1650">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550"/>
      <c r="F133" s="271"/>
      <c r="G133" s="109"/>
      <c r="H133" s="335"/>
      <c r="I133" s="1649"/>
      <c r="J133" s="1651"/>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550"/>
      <c r="F134" s="271"/>
      <c r="G134" s="109"/>
      <c r="H134" s="335"/>
      <c r="I134" s="1649"/>
      <c r="J134" s="1651"/>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550"/>
      <c r="F135" s="271"/>
      <c r="G135" s="109"/>
      <c r="H135" s="335"/>
      <c r="I135" s="1649"/>
      <c r="J135" s="1651"/>
      <c r="K135" s="597"/>
      <c r="L135" s="598"/>
      <c r="M135" s="599"/>
      <c r="N135" s="604" t="s">
        <v>124</v>
      </c>
      <c r="O135" s="538">
        <v>1</v>
      </c>
      <c r="P135" s="523">
        <v>1</v>
      </c>
      <c r="Q135" s="349">
        <v>1</v>
      </c>
      <c r="R135" s="867">
        <v>1</v>
      </c>
      <c r="S135" s="161"/>
    </row>
    <row r="136" spans="1:27" ht="30.75" customHeight="1" x14ac:dyDescent="0.2">
      <c r="A136" s="35"/>
      <c r="B136" s="24"/>
      <c r="C136" s="174"/>
      <c r="D136" s="1686" t="s">
        <v>21</v>
      </c>
      <c r="E136" s="1544" t="s">
        <v>221</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687"/>
      <c r="E137" s="1550"/>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687"/>
      <c r="E138" s="1550"/>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686" t="s">
        <v>24</v>
      </c>
      <c r="E139" s="1544" t="s">
        <v>233</v>
      </c>
      <c r="F139" s="271"/>
      <c r="G139" s="109"/>
      <c r="H139" s="335"/>
      <c r="I139" s="1648" t="s">
        <v>19</v>
      </c>
      <c r="J139" s="1650"/>
      <c r="K139" s="1643">
        <v>25</v>
      </c>
      <c r="L139" s="465"/>
      <c r="M139" s="466"/>
      <c r="N139" s="613" t="s">
        <v>81</v>
      </c>
      <c r="O139" s="537"/>
      <c r="P139" s="527">
        <v>1</v>
      </c>
      <c r="Q139" s="206"/>
      <c r="R139" s="207"/>
      <c r="S139" s="161"/>
      <c r="U139" s="149"/>
      <c r="V139" s="149"/>
    </row>
    <row r="140" spans="1:27" ht="43.5" customHeight="1" x14ac:dyDescent="0.2">
      <c r="A140" s="35"/>
      <c r="B140" s="24"/>
      <c r="C140" s="174"/>
      <c r="D140" s="1687"/>
      <c r="E140" s="1545"/>
      <c r="F140" s="271"/>
      <c r="G140" s="109"/>
      <c r="H140" s="335"/>
      <c r="I140" s="1649"/>
      <c r="J140" s="1651"/>
      <c r="K140" s="1644"/>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544"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545"/>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544" t="s">
        <v>185</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545"/>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544"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546"/>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207</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547" t="s">
        <v>195</v>
      </c>
      <c r="G152" s="30">
        <v>2</v>
      </c>
      <c r="H152" s="274" t="s">
        <v>207</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487"/>
      <c r="F153" s="1548"/>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489"/>
      <c r="F154" s="1549"/>
      <c r="G154" s="685"/>
      <c r="H154" s="250"/>
      <c r="I154" s="183" t="s">
        <v>20</v>
      </c>
      <c r="J154" s="479">
        <f>SUM(J152:J153)</f>
        <v>0</v>
      </c>
      <c r="K154" s="229">
        <f>SUM(K152:K153)</f>
        <v>0</v>
      </c>
      <c r="L154" s="130">
        <f>SUM(L152:L153)</f>
        <v>20</v>
      </c>
      <c r="M154" s="321">
        <f>SUM(M152:M153)</f>
        <v>20</v>
      </c>
      <c r="N154" s="786" t="s">
        <v>190</v>
      </c>
      <c r="O154" s="533"/>
      <c r="P154" s="759"/>
      <c r="Q154" s="756">
        <v>5</v>
      </c>
      <c r="R154" s="760">
        <v>5</v>
      </c>
      <c r="U154" s="149"/>
    </row>
    <row r="155" spans="1:30" ht="14.25" customHeight="1" thickBot="1" x14ac:dyDescent="0.25">
      <c r="A155" s="15" t="s">
        <v>15</v>
      </c>
      <c r="B155" s="219" t="s">
        <v>24</v>
      </c>
      <c r="C155" s="1528" t="s">
        <v>36</v>
      </c>
      <c r="D155" s="1529"/>
      <c r="E155" s="1529"/>
      <c r="F155" s="1529"/>
      <c r="G155" s="1529"/>
      <c r="H155" s="1529"/>
      <c r="I155" s="1529"/>
      <c r="J155" s="497">
        <f>J151+J154+J146</f>
        <v>151</v>
      </c>
      <c r="K155" s="252">
        <f>K151+K154+K146</f>
        <v>864</v>
      </c>
      <c r="L155" s="137">
        <f>L151+L154+L146</f>
        <v>165</v>
      </c>
      <c r="M155" s="384">
        <f>M151+M154+M146</f>
        <v>167</v>
      </c>
      <c r="N155" s="1530"/>
      <c r="O155" s="1531"/>
      <c r="P155" s="1531"/>
      <c r="Q155" s="1531"/>
      <c r="R155" s="1532"/>
    </row>
    <row r="156" spans="1:30" ht="14.25" customHeight="1" thickBot="1" x14ac:dyDescent="0.25">
      <c r="A156" s="15" t="s">
        <v>15</v>
      </c>
      <c r="B156" s="1533" t="s">
        <v>83</v>
      </c>
      <c r="C156" s="1534"/>
      <c r="D156" s="1534"/>
      <c r="E156" s="1534"/>
      <c r="F156" s="1534"/>
      <c r="G156" s="1534"/>
      <c r="H156" s="1534"/>
      <c r="I156" s="1534"/>
      <c r="J156" s="502">
        <f>+J155+J128+J43</f>
        <v>11850.599999999999</v>
      </c>
      <c r="K156" s="242">
        <f>+K155+K128+K43</f>
        <v>9682.7000000000007</v>
      </c>
      <c r="L156" s="291">
        <f>+L155+L128+L43</f>
        <v>8562.7000000000007</v>
      </c>
      <c r="M156" s="385">
        <f>+M155+M128+M43</f>
        <v>6623.2000000000007</v>
      </c>
      <c r="N156" s="1536"/>
      <c r="O156" s="1537"/>
      <c r="P156" s="1537"/>
      <c r="Q156" s="1537"/>
      <c r="R156" s="1538"/>
    </row>
    <row r="157" spans="1:30" ht="14.25" customHeight="1" thickBot="1" x14ac:dyDescent="0.25">
      <c r="A157" s="114" t="s">
        <v>32</v>
      </c>
      <c r="B157" s="1539" t="s">
        <v>84</v>
      </c>
      <c r="C157" s="1540"/>
      <c r="D157" s="1540"/>
      <c r="E157" s="1540"/>
      <c r="F157" s="1540"/>
      <c r="G157" s="1540"/>
      <c r="H157" s="1540"/>
      <c r="I157" s="1540"/>
      <c r="J157" s="503">
        <f t="shared" ref="J157:M157" si="2">+J156</f>
        <v>11850.599999999999</v>
      </c>
      <c r="K157" s="243">
        <f t="shared" si="2"/>
        <v>9682.7000000000007</v>
      </c>
      <c r="L157" s="292">
        <f t="shared" si="2"/>
        <v>8562.7000000000007</v>
      </c>
      <c r="M157" s="386">
        <f t="shared" si="2"/>
        <v>6623.2000000000007</v>
      </c>
      <c r="N157" s="1541"/>
      <c r="O157" s="1542"/>
      <c r="P157" s="1542"/>
      <c r="Q157" s="1542"/>
      <c r="R157" s="1543"/>
    </row>
    <row r="158" spans="1:30" s="416" customFormat="1" ht="14.25" customHeight="1" x14ac:dyDescent="0.2">
      <c r="A158" s="1636" t="s">
        <v>197</v>
      </c>
      <c r="B158" s="1636"/>
      <c r="C158" s="1636"/>
      <c r="D158" s="1636"/>
      <c r="E158" s="1636"/>
      <c r="F158" s="1636"/>
      <c r="G158" s="1636"/>
      <c r="H158" s="1636"/>
      <c r="I158" s="1636"/>
      <c r="J158" s="1636"/>
      <c r="K158" s="1636"/>
      <c r="L158" s="1636"/>
      <c r="M158" s="1636"/>
      <c r="N158" s="1636"/>
      <c r="O158" s="1636"/>
      <c r="P158" s="1636"/>
      <c r="Q158" s="1636"/>
      <c r="R158" s="1636"/>
    </row>
    <row r="159" spans="1:30" ht="24.75" customHeight="1" thickBot="1" x14ac:dyDescent="0.25">
      <c r="A159" s="1551" t="s">
        <v>85</v>
      </c>
      <c r="B159" s="1551"/>
      <c r="C159" s="1551"/>
      <c r="D159" s="1551"/>
      <c r="E159" s="1551"/>
      <c r="F159" s="1551"/>
      <c r="G159" s="1551"/>
      <c r="H159" s="1551"/>
      <c r="I159" s="1551"/>
      <c r="J159" s="1551"/>
      <c r="K159" s="1551"/>
      <c r="L159" s="1551"/>
      <c r="M159" s="1551"/>
      <c r="N159" s="115"/>
      <c r="O159" s="116"/>
      <c r="P159" s="116"/>
      <c r="Q159" s="116"/>
      <c r="R159" s="116"/>
    </row>
    <row r="160" spans="1:30" ht="63.75" customHeight="1" x14ac:dyDescent="0.2">
      <c r="A160" s="1552" t="s">
        <v>86</v>
      </c>
      <c r="B160" s="1553"/>
      <c r="C160" s="1553"/>
      <c r="D160" s="1553"/>
      <c r="E160" s="1553"/>
      <c r="F160" s="1553"/>
      <c r="G160" s="1553"/>
      <c r="H160" s="1553"/>
      <c r="I160" s="1553"/>
      <c r="J160" s="514" t="s">
        <v>179</v>
      </c>
      <c r="K160" s="615" t="s">
        <v>87</v>
      </c>
      <c r="L160" s="387" t="s">
        <v>104</v>
      </c>
      <c r="M160" s="388" t="s">
        <v>178</v>
      </c>
      <c r="N160" s="669"/>
      <c r="O160" s="1510"/>
      <c r="P160" s="1510"/>
      <c r="Q160" s="1510"/>
      <c r="R160" s="1510"/>
    </row>
    <row r="161" spans="1:23" ht="15.75" customHeight="1" x14ac:dyDescent="0.2">
      <c r="A161" s="1508" t="s">
        <v>88</v>
      </c>
      <c r="B161" s="1509"/>
      <c r="C161" s="1509"/>
      <c r="D161" s="1509"/>
      <c r="E161" s="1509"/>
      <c r="F161" s="1509"/>
      <c r="G161" s="1509"/>
      <c r="H161" s="1509"/>
      <c r="I161" s="1509"/>
      <c r="J161" s="515">
        <f>+J162+J168+J170+J171+J169</f>
        <v>11434</v>
      </c>
      <c r="K161" s="616">
        <f>+K162+K168+K170+K171+K169</f>
        <v>9336.1</v>
      </c>
      <c r="L161" s="283">
        <f>+L162+L168+L170+L171</f>
        <v>7887.7000000000016</v>
      </c>
      <c r="M161" s="389">
        <f>+M162+M168+M170+M171</f>
        <v>6623.2000000000007</v>
      </c>
      <c r="N161" s="669"/>
      <c r="O161" s="1510"/>
      <c r="P161" s="1510"/>
      <c r="Q161" s="1510"/>
      <c r="R161" s="1510"/>
    </row>
    <row r="162" spans="1:23" ht="15.75" customHeight="1" x14ac:dyDescent="0.2">
      <c r="A162" s="1525" t="s">
        <v>167</v>
      </c>
      <c r="B162" s="1526"/>
      <c r="C162" s="1526"/>
      <c r="D162" s="1526"/>
      <c r="E162" s="1526"/>
      <c r="F162" s="1526"/>
      <c r="G162" s="1526"/>
      <c r="H162" s="1526"/>
      <c r="I162" s="1527"/>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514" t="s">
        <v>89</v>
      </c>
      <c r="B163" s="1515"/>
      <c r="C163" s="1515"/>
      <c r="D163" s="1515"/>
      <c r="E163" s="1515"/>
      <c r="F163" s="1515"/>
      <c r="G163" s="1515"/>
      <c r="H163" s="1515"/>
      <c r="I163" s="1515"/>
      <c r="J163" s="494">
        <f>SUMIF(I14:I151,"sb",J14:J151)</f>
        <v>7806.8999999999987</v>
      </c>
      <c r="K163" s="618">
        <f>SUMIF(I14:I151,"sb",K14:K151)</f>
        <v>7423.1</v>
      </c>
      <c r="L163" s="485">
        <f>SUMIF(I14:I153,"sb",L14:L153)</f>
        <v>7184.2000000000016</v>
      </c>
      <c r="M163" s="97">
        <f>SUMIF(I14:I153,"sb",M14:M153)</f>
        <v>5913.7000000000007</v>
      </c>
      <c r="N163" s="668"/>
      <c r="O163" s="1516"/>
      <c r="P163" s="1516"/>
      <c r="Q163" s="1516"/>
      <c r="R163" s="1516"/>
    </row>
    <row r="164" spans="1:23" ht="15.75" customHeight="1" x14ac:dyDescent="0.2">
      <c r="A164" s="1517" t="s">
        <v>157</v>
      </c>
      <c r="B164" s="1518"/>
      <c r="C164" s="1518"/>
      <c r="D164" s="1518"/>
      <c r="E164" s="1518"/>
      <c r="F164" s="1518"/>
      <c r="G164" s="1518"/>
      <c r="H164" s="1518"/>
      <c r="I164" s="1518"/>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517" t="s">
        <v>90</v>
      </c>
      <c r="B165" s="1518"/>
      <c r="C165" s="1518"/>
      <c r="D165" s="1518"/>
      <c r="E165" s="1518"/>
      <c r="F165" s="1518"/>
      <c r="G165" s="1518"/>
      <c r="H165" s="1518"/>
      <c r="I165" s="1518"/>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514" t="s">
        <v>91</v>
      </c>
      <c r="B166" s="1515"/>
      <c r="C166" s="1515"/>
      <c r="D166" s="1515"/>
      <c r="E166" s="1515"/>
      <c r="F166" s="1515"/>
      <c r="G166" s="1515"/>
      <c r="H166" s="1515"/>
      <c r="I166" s="1515"/>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517" t="s">
        <v>92</v>
      </c>
      <c r="B167" s="1518"/>
      <c r="C167" s="1518"/>
      <c r="D167" s="1518"/>
      <c r="E167" s="1518"/>
      <c r="F167" s="1518"/>
      <c r="G167" s="1518"/>
      <c r="H167" s="1518"/>
      <c r="I167" s="1518"/>
      <c r="J167" s="486">
        <f>SUMIF(I22:I144,"sb(sp)",J22:J144)</f>
        <v>471.5</v>
      </c>
      <c r="K167" s="619">
        <f>SUMIF(I22:I144,"sb(sp)",K22:K144)</f>
        <v>447.4</v>
      </c>
      <c r="L167" s="513">
        <f>SUMIF(I22:I144,"sb(sp)",L22:L144)</f>
        <v>453.7</v>
      </c>
      <c r="M167" s="143">
        <f>SUMIF(I22:I144,"sb(sp)",M22:M144)</f>
        <v>459.7</v>
      </c>
      <c r="N167" s="117"/>
      <c r="O167" s="1516"/>
      <c r="P167" s="1516"/>
      <c r="Q167" s="1516"/>
      <c r="R167" s="1516"/>
    </row>
    <row r="168" spans="1:23" ht="13.5" customHeight="1" x14ac:dyDescent="0.2">
      <c r="A168" s="1519" t="s">
        <v>143</v>
      </c>
      <c r="B168" s="1520"/>
      <c r="C168" s="1520"/>
      <c r="D168" s="1520"/>
      <c r="E168" s="1520"/>
      <c r="F168" s="1520"/>
      <c r="G168" s="1520"/>
      <c r="H168" s="1520"/>
      <c r="I168" s="1520"/>
      <c r="J168" s="517">
        <f>SUMIF(I14:I153,"sb(l)",J14:J153)</f>
        <v>1047.3</v>
      </c>
      <c r="K168" s="295">
        <f>SUMIF(I14:I153,"sb(l)",K14:K153)</f>
        <v>795.8</v>
      </c>
      <c r="L168" s="296"/>
      <c r="M168" s="298"/>
      <c r="N168" s="668"/>
      <c r="O168" s="668"/>
      <c r="P168" s="668"/>
      <c r="Q168" s="668"/>
      <c r="R168" s="668"/>
    </row>
    <row r="169" spans="1:23" ht="17.25" customHeight="1" x14ac:dyDescent="0.2">
      <c r="A169" s="1521" t="s">
        <v>166</v>
      </c>
      <c r="B169" s="1522"/>
      <c r="C169" s="1522"/>
      <c r="D169" s="1522"/>
      <c r="E169" s="1522"/>
      <c r="F169" s="1522"/>
      <c r="G169" s="1522"/>
      <c r="H169" s="1522"/>
      <c r="I169" s="1523"/>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521" t="s">
        <v>226</v>
      </c>
      <c r="B170" s="1522"/>
      <c r="C170" s="1522"/>
      <c r="D170" s="1522"/>
      <c r="E170" s="1522"/>
      <c r="F170" s="1522"/>
      <c r="G170" s="1522"/>
      <c r="H170" s="1522"/>
      <c r="I170" s="1523"/>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519" t="s">
        <v>99</v>
      </c>
      <c r="B171" s="1520"/>
      <c r="C171" s="1520"/>
      <c r="D171" s="1520"/>
      <c r="E171" s="1520"/>
      <c r="F171" s="1520"/>
      <c r="G171" s="1520"/>
      <c r="H171" s="1520"/>
      <c r="I171" s="1524"/>
      <c r="J171" s="517">
        <f>SUMIF(I14:I146,"sb(vrl)",J14:J146)</f>
        <v>11.2</v>
      </c>
      <c r="K171" s="620">
        <f>SUMIF(I14:I145,"sb(vrl)",K14:K145)</f>
        <v>22.3</v>
      </c>
      <c r="L171" s="297"/>
      <c r="M171" s="298"/>
      <c r="N171" s="162"/>
      <c r="O171" s="668"/>
      <c r="P171" s="668"/>
      <c r="Q171" s="668"/>
      <c r="R171" s="668"/>
      <c r="U171" s="149"/>
    </row>
    <row r="172" spans="1:23" x14ac:dyDescent="0.2">
      <c r="A172" s="1508" t="s">
        <v>93</v>
      </c>
      <c r="B172" s="1509"/>
      <c r="C172" s="1509"/>
      <c r="D172" s="1509"/>
      <c r="E172" s="1509"/>
      <c r="F172" s="1509"/>
      <c r="G172" s="1509"/>
      <c r="H172" s="1509"/>
      <c r="I172" s="1509"/>
      <c r="J172" s="515">
        <f>SUM(J174:J175)</f>
        <v>416.6</v>
      </c>
      <c r="K172" s="621">
        <f>SUM(K174:K175)</f>
        <v>346.6</v>
      </c>
      <c r="L172" s="319">
        <f>SUM(L173:L175)</f>
        <v>675</v>
      </c>
      <c r="M172" s="392">
        <f>SUM(M174:M175)</f>
        <v>0</v>
      </c>
      <c r="N172" s="669"/>
      <c r="O172" s="1510"/>
      <c r="P172" s="1510"/>
      <c r="Q172" s="1510"/>
      <c r="R172" s="1510"/>
    </row>
    <row r="173" spans="1:23" x14ac:dyDescent="0.2">
      <c r="A173" s="1511" t="s">
        <v>215</v>
      </c>
      <c r="B173" s="1512"/>
      <c r="C173" s="1512"/>
      <c r="D173" s="1512"/>
      <c r="E173" s="1512"/>
      <c r="F173" s="1512"/>
      <c r="G173" s="1512"/>
      <c r="H173" s="1512"/>
      <c r="I173" s="1513"/>
      <c r="J173" s="831"/>
      <c r="K173" s="832"/>
      <c r="L173" s="282">
        <f>SUMIF(I14:I152,"lrvb",L14:L152)</f>
        <v>475</v>
      </c>
      <c r="M173" s="833"/>
      <c r="N173" s="829"/>
      <c r="O173" s="829"/>
      <c r="P173" s="829"/>
      <c r="Q173" s="829"/>
      <c r="R173" s="829"/>
    </row>
    <row r="174" spans="1:23" x14ac:dyDescent="0.2">
      <c r="A174" s="1514" t="s">
        <v>94</v>
      </c>
      <c r="B174" s="1515"/>
      <c r="C174" s="1515"/>
      <c r="D174" s="1515"/>
      <c r="E174" s="1515"/>
      <c r="F174" s="1515"/>
      <c r="G174" s="1515"/>
      <c r="H174" s="1515"/>
      <c r="I174" s="1515"/>
      <c r="J174" s="494">
        <f>SUMIF(I22:I144,"es",J22:J144)</f>
        <v>370</v>
      </c>
      <c r="K174" s="618">
        <f>SUMIF(I14:I150,"es",K14:K150)</f>
        <v>0</v>
      </c>
      <c r="L174" s="485">
        <f>SUMIF(I14:I150,"es",L14:L150)</f>
        <v>0</v>
      </c>
      <c r="M174" s="97">
        <f>SUMIF(I14:I150,"es",M14:M150)</f>
        <v>0</v>
      </c>
      <c r="N174" s="668"/>
      <c r="O174" s="1516"/>
      <c r="P174" s="1516"/>
      <c r="Q174" s="1516"/>
      <c r="R174" s="1516"/>
    </row>
    <row r="175" spans="1:23" x14ac:dyDescent="0.2">
      <c r="A175" s="1514" t="s">
        <v>95</v>
      </c>
      <c r="B175" s="1515"/>
      <c r="C175" s="1515"/>
      <c r="D175" s="1515"/>
      <c r="E175" s="1515"/>
      <c r="F175" s="1515"/>
      <c r="G175" s="1515"/>
      <c r="H175" s="1515"/>
      <c r="I175" s="1515"/>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562" t="s">
        <v>20</v>
      </c>
      <c r="B176" s="1563"/>
      <c r="C176" s="1563"/>
      <c r="D176" s="1563"/>
      <c r="E176" s="1563"/>
      <c r="F176" s="1563"/>
      <c r="G176" s="1563"/>
      <c r="H176" s="1563"/>
      <c r="I176" s="1563"/>
      <c r="J176" s="496">
        <f>J172+J161</f>
        <v>11850.6</v>
      </c>
      <c r="K176" s="290">
        <f>K172+K161</f>
        <v>9682.7000000000007</v>
      </c>
      <c r="L176" s="259">
        <f>L172+L161</f>
        <v>8562.7000000000007</v>
      </c>
      <c r="M176" s="394">
        <f>M172+M161</f>
        <v>6623.2000000000007</v>
      </c>
      <c r="N176" s="669"/>
      <c r="O176" s="1510"/>
      <c r="P176" s="1510"/>
      <c r="Q176" s="1510"/>
      <c r="R176" s="1510"/>
    </row>
    <row r="177" spans="1:18" x14ac:dyDescent="0.2">
      <c r="A177" s="118"/>
      <c r="B177" s="119"/>
      <c r="C177" s="118"/>
      <c r="D177" s="119"/>
      <c r="E177" s="120"/>
      <c r="N177" s="121"/>
      <c r="O177" s="1516"/>
      <c r="P177" s="1516"/>
      <c r="Q177" s="1516"/>
      <c r="R177" s="1516"/>
    </row>
    <row r="178" spans="1:18" ht="16.5" customHeight="1" x14ac:dyDescent="0.2">
      <c r="F178" s="1535" t="s">
        <v>102</v>
      </c>
      <c r="G178" s="1535"/>
      <c r="H178" s="1535"/>
      <c r="I178" s="1535"/>
      <c r="J178" s="1535"/>
      <c r="K178" s="1535"/>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200</v>
      </c>
      <c r="J182" s="843" t="e">
        <f>+J147+J146++J85+J93+J89+J86+#REF!+J79+J77+J75+J71+J65+J67+J69+J62+J56+J54+J51+J48+J40+J34+J29+J27+J23+J14</f>
        <v>#REF!</v>
      </c>
      <c r="K182" s="843" t="e">
        <f>+K147+K139+K136+K132+K85+K83+K79+K77+K75+K74+K71+#REF!+K65+K62+K56+K54+K51+K48+K34+K29+K23+K14</f>
        <v>#REF!</v>
      </c>
      <c r="L182" s="844" t="e">
        <f>+K182-J182</f>
        <v>#REF!</v>
      </c>
      <c r="M182" s="1584" t="s">
        <v>201</v>
      </c>
      <c r="N182" s="1584"/>
    </row>
    <row r="183" spans="1:18" x14ac:dyDescent="0.2">
      <c r="I183" s="845"/>
      <c r="J183" s="844"/>
      <c r="K183" s="844"/>
      <c r="L183" s="844"/>
      <c r="M183" s="840"/>
      <c r="N183" s="841"/>
    </row>
  </sheetData>
  <mergeCells count="164">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E75:E76"/>
    <mergeCell ref="F75:F76"/>
    <mergeCell ref="E77:E78"/>
    <mergeCell ref="E86:E88"/>
    <mergeCell ref="E93:E95"/>
    <mergeCell ref="E96:E97"/>
    <mergeCell ref="E100:E102"/>
    <mergeCell ref="H87:H88"/>
    <mergeCell ref="G87:G88"/>
    <mergeCell ref="E98:E99"/>
    <mergeCell ref="H91:H92"/>
    <mergeCell ref="H100:H102"/>
    <mergeCell ref="E79:E81"/>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132:E135"/>
    <mergeCell ref="I132:I135"/>
    <mergeCell ref="J132:J135"/>
    <mergeCell ref="E136:E138"/>
    <mergeCell ref="E153:E154"/>
    <mergeCell ref="E130:E131"/>
    <mergeCell ref="H130:H131"/>
    <mergeCell ref="F152:F154"/>
    <mergeCell ref="J139:J140"/>
    <mergeCell ref="E141:E142"/>
    <mergeCell ref="E145:E146"/>
    <mergeCell ref="I139:I140"/>
    <mergeCell ref="A163:I163"/>
    <mergeCell ref="A164:I164"/>
    <mergeCell ref="A165:I165"/>
    <mergeCell ref="A166:I166"/>
    <mergeCell ref="A167:I167"/>
    <mergeCell ref="O167:R167"/>
    <mergeCell ref="A160:I160"/>
    <mergeCell ref="O160:R160"/>
    <mergeCell ref="A161:I161"/>
    <mergeCell ref="O161:R161"/>
    <mergeCell ref="A162:I162"/>
    <mergeCell ref="O163:R163"/>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 variantas</vt:lpstr>
      <vt:lpstr>Aiškinamoji 2020</vt:lpstr>
      <vt:lpstr>'8 programa'!Print_Area</vt:lpstr>
      <vt:lpstr>'Aiškinamoji 2020'!Print_Area</vt:lpstr>
      <vt:lpstr>'Lyginamasis variantas'!Print_Area</vt:lpstr>
      <vt:lpstr>'8 programa'!Print_Titles</vt:lpstr>
      <vt:lpstr>'Aiškinamoji 2020'!Print_Titles</vt:lpstr>
      <vt:lpstr>'Lyginamasis variantas'!Print_Titles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2020-06-05T07:10:00Z</cp:lastPrinted>
  <dcterms:created xsi:type="dcterms:W3CDTF">2018-01-02T18:30:38Z</dcterms:created>
  <dcterms:modified xsi:type="dcterms:W3CDTF">2020-06-10T06:25:06Z</dcterms:modified>
</cp:coreProperties>
</file>